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35" yWindow="255" windowWidth="8385" windowHeight="11115" tabRatio="922"/>
  </bookViews>
  <sheets>
    <sheet name="Бланки ВЭС" sheetId="24" r:id="rId1"/>
    <sheet name="Прил.1-Мощность ВЭС" sheetId="33" r:id="rId2"/>
    <sheet name="Прил.1-Мощность ВЭС РДУ" sheetId="38" r:id="rId3"/>
    <sheet name="Прил.4-Загрузка трансф-в ВЭС" sheetId="14" r:id="rId4"/>
    <sheet name="Прил.7 Анализ ток нагр. ЛЭП" sheetId="34" state="hidden" r:id="rId5"/>
  </sheets>
  <definedNames>
    <definedName name="_xlnm.Print_Area" localSheetId="0">'Бланки ВЭС'!$A$2:$J$1080</definedName>
    <definedName name="_xlnm.Print_Area" localSheetId="1">'Прил.1-Мощность ВЭС'!$A$1:$F$122</definedName>
    <definedName name="_xlnm.Print_Area" localSheetId="2">'Прил.1-Мощность ВЭС РДУ'!$A$1:$F$136</definedName>
    <definedName name="_xlnm.Print_Area" localSheetId="3">'Прил.4-Загрузка трансф-в ВЭС'!$A$1:$P$71</definedName>
    <definedName name="_xlnm.Print_Area" localSheetId="4">'Прил.7 Анализ ток нагр. ЛЭП'!$A$1:$J$663</definedName>
  </definedNames>
  <calcPr calcId="145621" fullPrecision="0"/>
  <fileRecoveryPr autoRecover="0"/>
</workbook>
</file>

<file path=xl/calcChain.xml><?xml version="1.0" encoding="utf-8"?>
<calcChain xmlns="http://schemas.openxmlformats.org/spreadsheetml/2006/main">
  <c r="F136" i="38" l="1"/>
  <c r="E136" i="38"/>
  <c r="D136" i="38"/>
  <c r="G661" i="34" l="1"/>
  <c r="H661" i="34"/>
  <c r="I661" i="34"/>
  <c r="G662" i="34"/>
  <c r="H662" i="34"/>
  <c r="I662" i="34"/>
  <c r="G663" i="34"/>
  <c r="H663" i="34"/>
  <c r="I663" i="34"/>
  <c r="H660" i="34"/>
  <c r="I660" i="34"/>
  <c r="G660" i="34"/>
  <c r="G659" i="34"/>
  <c r="H659" i="34"/>
  <c r="I659" i="34"/>
  <c r="H658" i="34"/>
  <c r="I658" i="34"/>
  <c r="G658" i="34"/>
  <c r="G649" i="34"/>
  <c r="H649" i="34"/>
  <c r="I649" i="34"/>
  <c r="G650" i="34"/>
  <c r="H650" i="34"/>
  <c r="I650" i="34"/>
  <c r="G651" i="34"/>
  <c r="H651" i="34"/>
  <c r="I651" i="34"/>
  <c r="G652" i="34"/>
  <c r="H652" i="34"/>
  <c r="I652" i="34"/>
  <c r="H648" i="34"/>
  <c r="I648" i="34"/>
  <c r="G648" i="34"/>
  <c r="H646" i="34"/>
  <c r="I646" i="34"/>
  <c r="G646" i="34"/>
  <c r="G638" i="34"/>
  <c r="H638" i="34"/>
  <c r="I638" i="34"/>
  <c r="G639" i="34"/>
  <c r="H639" i="34"/>
  <c r="I639" i="34"/>
  <c r="G640" i="34"/>
  <c r="H640" i="34"/>
  <c r="I640" i="34"/>
  <c r="H637" i="34"/>
  <c r="I637" i="34"/>
  <c r="G637" i="34"/>
  <c r="H635" i="34"/>
  <c r="I635" i="34"/>
  <c r="G635" i="34"/>
  <c r="G627" i="34"/>
  <c r="H627" i="34"/>
  <c r="I627" i="34"/>
  <c r="G628" i="34"/>
  <c r="H628" i="34"/>
  <c r="I628" i="34"/>
  <c r="G629" i="34"/>
  <c r="H629" i="34"/>
  <c r="I629" i="34"/>
  <c r="H626" i="34"/>
  <c r="I626" i="34"/>
  <c r="G626" i="34"/>
  <c r="H624" i="34"/>
  <c r="I624" i="34"/>
  <c r="G624" i="34"/>
  <c r="G616" i="34"/>
  <c r="H616" i="34"/>
  <c r="I616" i="34"/>
  <c r="G617" i="34"/>
  <c r="H617" i="34"/>
  <c r="I617" i="34"/>
  <c r="G618" i="34"/>
  <c r="H618" i="34"/>
  <c r="I618" i="34"/>
  <c r="H615" i="34"/>
  <c r="I615" i="34"/>
  <c r="G615" i="34"/>
  <c r="G610" i="34"/>
  <c r="H610" i="34"/>
  <c r="I610" i="34"/>
  <c r="G611" i="34"/>
  <c r="H611" i="34"/>
  <c r="I611" i="34"/>
  <c r="G612" i="34"/>
  <c r="H612" i="34"/>
  <c r="I612" i="34"/>
  <c r="G613" i="34"/>
  <c r="H613" i="34"/>
  <c r="I613" i="34"/>
  <c r="H609" i="34"/>
  <c r="I609" i="34"/>
  <c r="G609" i="34"/>
  <c r="G603" i="34"/>
  <c r="H603" i="34"/>
  <c r="I603" i="34"/>
  <c r="H602" i="34"/>
  <c r="I602" i="34"/>
  <c r="G602" i="34"/>
  <c r="G592" i="34"/>
  <c r="H592" i="34"/>
  <c r="I592" i="34"/>
  <c r="H591" i="34"/>
  <c r="I591" i="34"/>
  <c r="G591" i="34"/>
  <c r="G583" i="34"/>
  <c r="H583" i="34"/>
  <c r="I583" i="34"/>
  <c r="G584" i="34"/>
  <c r="H584" i="34"/>
  <c r="I584" i="34"/>
  <c r="G585" i="34"/>
  <c r="H585" i="34"/>
  <c r="I585" i="34"/>
  <c r="H582" i="34"/>
  <c r="I582" i="34"/>
  <c r="G582" i="34"/>
  <c r="G579" i="34"/>
  <c r="H579" i="34"/>
  <c r="I579" i="34"/>
  <c r="G580" i="34"/>
  <c r="H580" i="34"/>
  <c r="I580" i="34"/>
  <c r="H578" i="34"/>
  <c r="I578" i="34"/>
  <c r="G578" i="34"/>
  <c r="G571" i="34"/>
  <c r="H571" i="34"/>
  <c r="I571" i="34"/>
  <c r="G572" i="34"/>
  <c r="H572" i="34"/>
  <c r="I572" i="34"/>
  <c r="H570" i="34"/>
  <c r="I570" i="34"/>
  <c r="G570" i="34"/>
  <c r="G564" i="34"/>
  <c r="H564" i="34"/>
  <c r="I564" i="34"/>
  <c r="H563" i="34"/>
  <c r="I563" i="34"/>
  <c r="G563" i="34"/>
  <c r="G560" i="34"/>
  <c r="H560" i="34"/>
  <c r="I560" i="34"/>
  <c r="G561" i="34"/>
  <c r="H561" i="34"/>
  <c r="I561" i="34"/>
  <c r="H559" i="34"/>
  <c r="I559" i="34"/>
  <c r="G559" i="34"/>
  <c r="G547" i="34"/>
  <c r="H547" i="34"/>
  <c r="I547" i="34"/>
  <c r="G548" i="34"/>
  <c r="H548" i="34"/>
  <c r="I548" i="34"/>
  <c r="H546" i="34"/>
  <c r="I546" i="34"/>
  <c r="G546" i="34"/>
  <c r="G543" i="34"/>
  <c r="H543" i="34"/>
  <c r="I543" i="34"/>
  <c r="G544" i="34"/>
  <c r="H544" i="34"/>
  <c r="I544" i="34"/>
  <c r="H542" i="34"/>
  <c r="I542" i="34"/>
  <c r="G542" i="34"/>
  <c r="H536" i="34"/>
  <c r="I536" i="34"/>
  <c r="G536" i="34"/>
  <c r="G529" i="34"/>
  <c r="H529" i="34"/>
  <c r="I529" i="34"/>
  <c r="G530" i="34"/>
  <c r="H530" i="34"/>
  <c r="I530" i="34"/>
  <c r="H528" i="34"/>
  <c r="I528" i="34"/>
  <c r="G528" i="34"/>
  <c r="G525" i="34"/>
  <c r="H525" i="34"/>
  <c r="I525" i="34"/>
  <c r="G526" i="34"/>
  <c r="H526" i="34"/>
  <c r="I526" i="34"/>
  <c r="H524" i="34"/>
  <c r="I524" i="34"/>
  <c r="G524" i="34"/>
  <c r="H518" i="34"/>
  <c r="I518" i="34"/>
  <c r="G518" i="34"/>
  <c r="H517" i="34"/>
  <c r="I517" i="34"/>
  <c r="G517" i="34"/>
  <c r="H511" i="34"/>
  <c r="I511" i="34"/>
  <c r="G511" i="34"/>
  <c r="G507" i="34"/>
  <c r="H507" i="34"/>
  <c r="I507" i="34"/>
  <c r="G508" i="34"/>
  <c r="H508" i="34"/>
  <c r="I508" i="34"/>
  <c r="G509" i="34"/>
  <c r="H509" i="34"/>
  <c r="I509" i="34"/>
  <c r="H506" i="34"/>
  <c r="I506" i="34"/>
  <c r="G506" i="34"/>
  <c r="G495" i="34"/>
  <c r="H495" i="34"/>
  <c r="I495" i="34"/>
  <c r="H494" i="34"/>
  <c r="I494" i="34"/>
  <c r="G494" i="34"/>
  <c r="H492" i="34"/>
  <c r="I492" i="34"/>
  <c r="G492" i="34"/>
  <c r="H490" i="34"/>
  <c r="I490" i="34"/>
  <c r="G490" i="34"/>
  <c r="G484" i="34"/>
  <c r="H484" i="34"/>
  <c r="I484" i="34"/>
  <c r="H483" i="34"/>
  <c r="I483" i="34"/>
  <c r="G483" i="34"/>
  <c r="G476" i="34"/>
  <c r="H476" i="34"/>
  <c r="I476" i="34"/>
  <c r="G477" i="34"/>
  <c r="H477" i="34"/>
  <c r="I477" i="34"/>
  <c r="H475" i="34"/>
  <c r="I475" i="34"/>
  <c r="G475" i="34"/>
  <c r="G472" i="34"/>
  <c r="H472" i="34"/>
  <c r="I472" i="34"/>
  <c r="G473" i="34"/>
  <c r="H473" i="34"/>
  <c r="I473" i="34"/>
  <c r="H471" i="34"/>
  <c r="I471" i="34"/>
  <c r="G471" i="34"/>
  <c r="G459" i="34"/>
  <c r="H459" i="34"/>
  <c r="I459" i="34"/>
  <c r="G460" i="34"/>
  <c r="H460" i="34"/>
  <c r="I460" i="34"/>
  <c r="H458" i="34"/>
  <c r="I458" i="34"/>
  <c r="G458" i="34"/>
  <c r="G456" i="34"/>
  <c r="H456" i="34"/>
  <c r="I456" i="34"/>
  <c r="H455" i="34"/>
  <c r="I455" i="34"/>
  <c r="G455" i="34"/>
  <c r="G444" i="34"/>
  <c r="H444" i="34"/>
  <c r="I444" i="34"/>
  <c r="H443" i="34"/>
  <c r="I443" i="34"/>
  <c r="G443" i="34"/>
  <c r="H437" i="34"/>
  <c r="I437" i="34"/>
  <c r="G437" i="34"/>
  <c r="H436" i="34"/>
  <c r="I436" i="34"/>
  <c r="G436" i="34"/>
  <c r="H430" i="34"/>
  <c r="I430" i="34"/>
  <c r="G430" i="34"/>
  <c r="H428" i="34"/>
  <c r="I428" i="34"/>
  <c r="G428" i="34"/>
  <c r="G422" i="34"/>
  <c r="H422" i="34"/>
  <c r="I422" i="34"/>
  <c r="H421" i="34"/>
  <c r="I421" i="34"/>
  <c r="G421" i="34"/>
  <c r="G415" i="34"/>
  <c r="H415" i="34"/>
  <c r="I415" i="34"/>
  <c r="H414" i="34"/>
  <c r="I414" i="34"/>
  <c r="G414" i="34"/>
  <c r="H409" i="34"/>
  <c r="I409" i="34"/>
  <c r="G409" i="34"/>
  <c r="H408" i="34"/>
  <c r="I408" i="34"/>
  <c r="G408" i="34"/>
  <c r="G400" i="34"/>
  <c r="H400" i="34"/>
  <c r="I400" i="34"/>
  <c r="G401" i="34"/>
  <c r="H401" i="34"/>
  <c r="I401" i="34"/>
  <c r="G402" i="34"/>
  <c r="H402" i="34"/>
  <c r="I402" i="34"/>
  <c r="H399" i="34"/>
  <c r="I399" i="34"/>
  <c r="G399" i="34"/>
  <c r="G395" i="34"/>
  <c r="H395" i="34"/>
  <c r="I395" i="34"/>
  <c r="H394" i="34"/>
  <c r="I394" i="34"/>
  <c r="G394" i="34"/>
  <c r="G388" i="34"/>
  <c r="H388" i="34"/>
  <c r="I388" i="34"/>
  <c r="H387" i="34"/>
  <c r="I387" i="34"/>
  <c r="G387" i="34"/>
  <c r="G385" i="34"/>
  <c r="H385" i="34"/>
  <c r="I385" i="34"/>
  <c r="H384" i="34"/>
  <c r="I384" i="34"/>
  <c r="G384" i="34"/>
  <c r="H382" i="34"/>
  <c r="I382" i="34"/>
  <c r="G382" i="34"/>
  <c r="G380" i="34"/>
  <c r="H380" i="34"/>
  <c r="I380" i="34"/>
  <c r="H379" i="34"/>
  <c r="I379" i="34"/>
  <c r="G379" i="34"/>
  <c r="G373" i="34"/>
  <c r="H373" i="34"/>
  <c r="I373" i="34"/>
  <c r="H372" i="34"/>
  <c r="I372" i="34"/>
  <c r="G372" i="34"/>
  <c r="G370" i="34"/>
  <c r="H370" i="34"/>
  <c r="I370" i="34"/>
  <c r="H369" i="34"/>
  <c r="I369" i="34"/>
  <c r="G369" i="34"/>
  <c r="G363" i="34"/>
  <c r="H363" i="34"/>
  <c r="I363" i="34"/>
  <c r="H362" i="34"/>
  <c r="I362" i="34"/>
  <c r="G362" i="34"/>
  <c r="G353" i="34"/>
  <c r="H353" i="34"/>
  <c r="I353" i="34"/>
  <c r="G354" i="34"/>
  <c r="H354" i="34"/>
  <c r="I354" i="34"/>
  <c r="G355" i="34"/>
  <c r="H355" i="34"/>
  <c r="I355" i="34"/>
  <c r="G356" i="34"/>
  <c r="H356" i="34"/>
  <c r="I356" i="34"/>
  <c r="H352" i="34"/>
  <c r="I352" i="34"/>
  <c r="G352" i="34"/>
  <c r="G348" i="34"/>
  <c r="H348" i="34"/>
  <c r="I348" i="34"/>
  <c r="G349" i="34"/>
  <c r="H349" i="34"/>
  <c r="I349" i="34"/>
  <c r="G350" i="34"/>
  <c r="H350" i="34"/>
  <c r="I350" i="34"/>
  <c r="H347" i="34"/>
  <c r="I347" i="34"/>
  <c r="G347" i="34"/>
  <c r="G335" i="34"/>
  <c r="H335" i="34"/>
  <c r="I335" i="34"/>
  <c r="G336" i="34"/>
  <c r="H336" i="34"/>
  <c r="I336" i="34"/>
  <c r="H334" i="34"/>
  <c r="I334" i="34"/>
  <c r="G334" i="34"/>
  <c r="G324" i="34"/>
  <c r="H324" i="34"/>
  <c r="I324" i="34"/>
  <c r="G325" i="34"/>
  <c r="H325" i="34"/>
  <c r="I325" i="34"/>
  <c r="H323" i="34"/>
  <c r="I323" i="34"/>
  <c r="G323" i="34"/>
  <c r="G319" i="34"/>
  <c r="H319" i="34"/>
  <c r="I319" i="34"/>
  <c r="G320" i="34"/>
  <c r="H320" i="34"/>
  <c r="I320" i="34"/>
  <c r="G321" i="34"/>
  <c r="H321" i="34"/>
  <c r="I321" i="34"/>
  <c r="H318" i="34"/>
  <c r="I318" i="34"/>
  <c r="G318" i="34"/>
  <c r="G312" i="34"/>
  <c r="H312" i="34"/>
  <c r="I312" i="34"/>
  <c r="H311" i="34"/>
  <c r="I311" i="34"/>
  <c r="G311" i="34"/>
  <c r="G304" i="34"/>
  <c r="H304" i="34"/>
  <c r="I304" i="34"/>
  <c r="G305" i="34"/>
  <c r="H305" i="34"/>
  <c r="I305" i="34"/>
  <c r="H303" i="34"/>
  <c r="I303" i="34"/>
  <c r="G303" i="34"/>
  <c r="G291" i="34"/>
  <c r="H291" i="34"/>
  <c r="I291" i="34"/>
  <c r="G292" i="34"/>
  <c r="H292" i="34"/>
  <c r="I292" i="34"/>
  <c r="G293" i="34"/>
  <c r="H293" i="34"/>
  <c r="I293" i="34"/>
  <c r="G294" i="34"/>
  <c r="H294" i="34"/>
  <c r="I294" i="34"/>
  <c r="H290" i="34"/>
  <c r="I290" i="34"/>
  <c r="G290" i="34"/>
  <c r="G286" i="34"/>
  <c r="H286" i="34"/>
  <c r="I286" i="34"/>
  <c r="H285" i="34"/>
  <c r="I285" i="34"/>
  <c r="G285" i="34"/>
  <c r="G276" i="34"/>
  <c r="H276" i="34"/>
  <c r="I276" i="34"/>
  <c r="G277" i="34"/>
  <c r="H277" i="34"/>
  <c r="I277" i="34"/>
  <c r="G278" i="34"/>
  <c r="H278" i="34"/>
  <c r="I278" i="34"/>
  <c r="G279" i="34"/>
  <c r="H279" i="34"/>
  <c r="I279" i="34"/>
  <c r="H275" i="34"/>
  <c r="I275" i="34"/>
  <c r="G275" i="34"/>
  <c r="G271" i="34"/>
  <c r="H271" i="34"/>
  <c r="I271" i="34"/>
  <c r="G272" i="34"/>
  <c r="H272" i="34"/>
  <c r="I272" i="34"/>
  <c r="G273" i="34"/>
  <c r="H273" i="34"/>
  <c r="I273" i="34"/>
  <c r="H270" i="34"/>
  <c r="I270" i="34"/>
  <c r="G270" i="34"/>
  <c r="G264" i="34"/>
  <c r="H264" i="34"/>
  <c r="I264" i="34"/>
  <c r="H263" i="34"/>
  <c r="I263" i="34"/>
  <c r="G263" i="34"/>
  <c r="G256" i="34"/>
  <c r="H256" i="34"/>
  <c r="I256" i="34"/>
  <c r="G257" i="34"/>
  <c r="H257" i="34"/>
  <c r="I257" i="34"/>
  <c r="H255" i="34"/>
  <c r="I255" i="34"/>
  <c r="G255" i="34"/>
  <c r="G249" i="34"/>
  <c r="H249" i="34"/>
  <c r="I249" i="34"/>
  <c r="G250" i="34"/>
  <c r="H250" i="34"/>
  <c r="I250" i="34"/>
  <c r="G251" i="34"/>
  <c r="H251" i="34"/>
  <c r="I251" i="34"/>
  <c r="G252" i="34"/>
  <c r="H252" i="34"/>
  <c r="I252" i="34"/>
  <c r="G253" i="34"/>
  <c r="H253" i="34"/>
  <c r="I253" i="34"/>
  <c r="H248" i="34"/>
  <c r="I248" i="34"/>
  <c r="G248" i="34"/>
  <c r="H240" i="34"/>
  <c r="I240" i="34"/>
  <c r="G240" i="34"/>
  <c r="G233" i="34"/>
  <c r="H233" i="34"/>
  <c r="I233" i="34"/>
  <c r="G234" i="34"/>
  <c r="H234" i="34"/>
  <c r="I234" i="34"/>
  <c r="H232" i="34"/>
  <c r="I232" i="34"/>
  <c r="G232" i="34"/>
  <c r="G227" i="34"/>
  <c r="H227" i="34"/>
  <c r="I227" i="34"/>
  <c r="G228" i="34"/>
  <c r="H228" i="34"/>
  <c r="I228" i="34"/>
  <c r="G229" i="34"/>
  <c r="H229" i="34"/>
  <c r="I229" i="34"/>
  <c r="G230" i="34"/>
  <c r="H230" i="34"/>
  <c r="I230" i="34"/>
  <c r="H226" i="34"/>
  <c r="I226" i="34"/>
  <c r="G226" i="34"/>
  <c r="G210" i="34"/>
  <c r="H210" i="34"/>
  <c r="I210" i="34"/>
  <c r="G211" i="34"/>
  <c r="H211" i="34"/>
  <c r="I211" i="34"/>
  <c r="G212" i="34"/>
  <c r="H212" i="34"/>
  <c r="I212" i="34"/>
  <c r="G213" i="34"/>
  <c r="H213" i="34"/>
  <c r="I213" i="34"/>
  <c r="G214" i="34"/>
  <c r="H214" i="34"/>
  <c r="I214" i="34"/>
  <c r="G215" i="34"/>
  <c r="H215" i="34"/>
  <c r="I215" i="34"/>
  <c r="H209" i="34"/>
  <c r="I209" i="34"/>
  <c r="G209" i="34"/>
  <c r="G205" i="34"/>
  <c r="H205" i="34"/>
  <c r="I205" i="34"/>
  <c r="G206" i="34"/>
  <c r="H206" i="34"/>
  <c r="I206" i="34"/>
  <c r="G207" i="34"/>
  <c r="H207" i="34"/>
  <c r="I207" i="34"/>
  <c r="H204" i="34"/>
  <c r="I204" i="34"/>
  <c r="G204" i="34"/>
  <c r="G195" i="34"/>
  <c r="H195" i="34"/>
  <c r="I195" i="34"/>
  <c r="G196" i="34"/>
  <c r="H196" i="34"/>
  <c r="I196" i="34"/>
  <c r="H194" i="34"/>
  <c r="I194" i="34"/>
  <c r="G194" i="34"/>
  <c r="G183" i="34"/>
  <c r="H183" i="34"/>
  <c r="I183" i="34"/>
  <c r="G184" i="34"/>
  <c r="H184" i="34"/>
  <c r="I184" i="34"/>
  <c r="G185" i="34"/>
  <c r="H185" i="34"/>
  <c r="I185" i="34"/>
  <c r="G186" i="34"/>
  <c r="H186" i="34"/>
  <c r="I186" i="34"/>
  <c r="G187" i="34"/>
  <c r="H187" i="34"/>
  <c r="I187" i="34"/>
  <c r="G188" i="34"/>
  <c r="H188" i="34"/>
  <c r="I188" i="34"/>
  <c r="H182" i="34"/>
  <c r="I182" i="34"/>
  <c r="G182" i="34"/>
  <c r="G177" i="34"/>
  <c r="H177" i="34"/>
  <c r="I177" i="34"/>
  <c r="G178" i="34"/>
  <c r="H178" i="34"/>
  <c r="I178" i="34"/>
  <c r="G179" i="34"/>
  <c r="H179" i="34"/>
  <c r="I179" i="34"/>
  <c r="G180" i="34"/>
  <c r="H180" i="34"/>
  <c r="I180" i="34"/>
  <c r="H176" i="34"/>
  <c r="I176" i="34"/>
  <c r="G176" i="34"/>
  <c r="G164" i="34"/>
  <c r="H164" i="34"/>
  <c r="I164" i="34"/>
  <c r="G165" i="34"/>
  <c r="H165" i="34"/>
  <c r="I165" i="34"/>
  <c r="G166" i="34"/>
  <c r="H166" i="34"/>
  <c r="I166" i="34"/>
  <c r="G167" i="34"/>
  <c r="H167" i="34"/>
  <c r="I167" i="34"/>
  <c r="G168" i="34"/>
  <c r="H168" i="34"/>
  <c r="I168" i="34"/>
  <c r="H163" i="34"/>
  <c r="I163" i="34"/>
  <c r="G163" i="34"/>
  <c r="G157" i="34"/>
  <c r="H157" i="34"/>
  <c r="I157" i="34"/>
  <c r="H156" i="34"/>
  <c r="I156" i="34"/>
  <c r="G156" i="34"/>
  <c r="H147" i="34"/>
  <c r="I147" i="34"/>
  <c r="G147" i="34"/>
  <c r="H145" i="34"/>
  <c r="I145" i="34"/>
  <c r="G145" i="34"/>
  <c r="G135" i="34"/>
  <c r="H135" i="34"/>
  <c r="I135" i="34"/>
  <c r="G136" i="34"/>
  <c r="H136" i="34"/>
  <c r="I136" i="34"/>
  <c r="G137" i="34"/>
  <c r="H137" i="34"/>
  <c r="I137" i="34"/>
  <c r="H134" i="34"/>
  <c r="I134" i="34"/>
  <c r="G134" i="34"/>
  <c r="G124" i="34"/>
  <c r="H124" i="34"/>
  <c r="I124" i="34"/>
  <c r="G125" i="34"/>
  <c r="H125" i="34"/>
  <c r="I125" i="34"/>
  <c r="G126" i="34"/>
  <c r="H126" i="34"/>
  <c r="I126" i="34"/>
  <c r="G127" i="34"/>
  <c r="H127" i="34"/>
  <c r="I127" i="34"/>
  <c r="G128" i="34"/>
  <c r="H128" i="34"/>
  <c r="I128" i="34"/>
  <c r="H123" i="34"/>
  <c r="I123" i="34"/>
  <c r="G123" i="34"/>
  <c r="G118" i="34"/>
  <c r="H118" i="34"/>
  <c r="I118" i="34"/>
  <c r="G119" i="34"/>
  <c r="H119" i="34"/>
  <c r="I119" i="34"/>
  <c r="G120" i="34"/>
  <c r="H120" i="34"/>
  <c r="I120" i="34"/>
  <c r="G121" i="34"/>
  <c r="H121" i="34"/>
  <c r="I121" i="34"/>
  <c r="H117" i="34"/>
  <c r="I117" i="34"/>
  <c r="G117" i="34"/>
  <c r="G105" i="34"/>
  <c r="H105" i="34"/>
  <c r="I105" i="34"/>
  <c r="G106" i="34"/>
  <c r="H106" i="34"/>
  <c r="I106" i="34"/>
  <c r="G107" i="34"/>
  <c r="H107" i="34"/>
  <c r="I107" i="34"/>
  <c r="G108" i="34"/>
  <c r="H108" i="34"/>
  <c r="I108" i="34"/>
  <c r="G109" i="34"/>
  <c r="H109" i="34"/>
  <c r="I109" i="34"/>
  <c r="H104" i="34"/>
  <c r="I104" i="34"/>
  <c r="G104" i="34"/>
  <c r="G87" i="34"/>
  <c r="H87" i="34"/>
  <c r="I87" i="34"/>
  <c r="G88" i="34"/>
  <c r="H88" i="34"/>
  <c r="I88" i="34"/>
  <c r="G89" i="34"/>
  <c r="H89" i="34"/>
  <c r="I89" i="34"/>
  <c r="G90" i="34"/>
  <c r="H90" i="34"/>
  <c r="I90" i="34"/>
  <c r="G91" i="34"/>
  <c r="H91" i="34"/>
  <c r="I91" i="34"/>
  <c r="H86" i="34"/>
  <c r="I86" i="34"/>
  <c r="G86" i="34"/>
  <c r="G79" i="34"/>
  <c r="H79" i="34"/>
  <c r="I79" i="34"/>
  <c r="G80" i="34"/>
  <c r="H80" i="34"/>
  <c r="I80" i="34"/>
  <c r="H78" i="34"/>
  <c r="I78" i="34"/>
  <c r="G78" i="34"/>
  <c r="G60" i="34"/>
  <c r="H60" i="34"/>
  <c r="I60" i="34"/>
  <c r="G61" i="34"/>
  <c r="H61" i="34"/>
  <c r="I61" i="34"/>
  <c r="G62" i="34"/>
  <c r="H62" i="34"/>
  <c r="I62" i="34"/>
  <c r="G63" i="34"/>
  <c r="H63" i="34"/>
  <c r="I63" i="34"/>
  <c r="G64" i="34"/>
  <c r="H64" i="34"/>
  <c r="I64" i="34"/>
  <c r="G65" i="34"/>
  <c r="H65" i="34"/>
  <c r="I65" i="34"/>
  <c r="G66" i="34"/>
  <c r="H66" i="34"/>
  <c r="I66" i="34"/>
  <c r="G67" i="34"/>
  <c r="H67" i="34"/>
  <c r="I67" i="34"/>
  <c r="G68" i="34"/>
  <c r="H68" i="34"/>
  <c r="I68" i="34"/>
  <c r="G69" i="34"/>
  <c r="H69" i="34"/>
  <c r="I69" i="34"/>
  <c r="H59" i="34"/>
  <c r="I59" i="34"/>
  <c r="G59" i="34"/>
  <c r="G46" i="34"/>
  <c r="H46" i="34"/>
  <c r="I46" i="34"/>
  <c r="G47" i="34"/>
  <c r="H47" i="34"/>
  <c r="I47" i="34"/>
  <c r="G48" i="34"/>
  <c r="H48" i="34"/>
  <c r="I48" i="34"/>
  <c r="G49" i="34"/>
  <c r="H49" i="34"/>
  <c r="I49" i="34"/>
  <c r="G50" i="34"/>
  <c r="H50" i="34"/>
  <c r="I50" i="34"/>
  <c r="G52" i="34"/>
  <c r="H52" i="34"/>
  <c r="I52" i="34"/>
  <c r="G53" i="34"/>
  <c r="H53" i="34"/>
  <c r="I53" i="34"/>
  <c r="G54" i="34"/>
  <c r="H54" i="34"/>
  <c r="I54" i="34"/>
  <c r="G55" i="34"/>
  <c r="H55" i="34"/>
  <c r="I55" i="34"/>
  <c r="G56" i="34"/>
  <c r="H56" i="34"/>
  <c r="I56" i="34"/>
  <c r="G57" i="34"/>
  <c r="H57" i="34"/>
  <c r="I57" i="34"/>
  <c r="H45" i="34"/>
  <c r="I45" i="34"/>
  <c r="G45" i="34"/>
  <c r="G24" i="34"/>
  <c r="H24" i="34"/>
  <c r="I24" i="34"/>
  <c r="G25" i="34"/>
  <c r="H25" i="34"/>
  <c r="I25" i="34"/>
  <c r="G26" i="34"/>
  <c r="H26" i="34"/>
  <c r="I26" i="34"/>
  <c r="G27" i="34"/>
  <c r="H27" i="34"/>
  <c r="I27" i="34"/>
  <c r="G28" i="34"/>
  <c r="H28" i="34"/>
  <c r="I28" i="34"/>
  <c r="G29" i="34"/>
  <c r="H29" i="34"/>
  <c r="I29" i="34"/>
  <c r="G30" i="34"/>
  <c r="H30" i="34"/>
  <c r="I30" i="34"/>
  <c r="G31" i="34"/>
  <c r="H31" i="34"/>
  <c r="I31" i="34"/>
  <c r="G32" i="34"/>
  <c r="H32" i="34"/>
  <c r="I32" i="34"/>
  <c r="G33" i="34"/>
  <c r="H33" i="34"/>
  <c r="I33" i="34"/>
  <c r="G34" i="34"/>
  <c r="H34" i="34"/>
  <c r="I34" i="34"/>
  <c r="G35" i="34"/>
  <c r="H35" i="34"/>
  <c r="I35" i="34"/>
  <c r="G36" i="34"/>
  <c r="H36" i="34"/>
  <c r="I36" i="34"/>
  <c r="G37" i="34"/>
  <c r="H37" i="34"/>
  <c r="I37" i="34"/>
  <c r="H23" i="34"/>
  <c r="I23" i="34"/>
  <c r="G23" i="34"/>
  <c r="G15" i="34"/>
  <c r="H15" i="34"/>
  <c r="I15" i="34"/>
  <c r="G16" i="34"/>
  <c r="H16" i="34"/>
  <c r="I16" i="34"/>
  <c r="G17" i="34"/>
  <c r="H17" i="34"/>
  <c r="I17" i="34"/>
  <c r="H14" i="34"/>
  <c r="I14" i="34"/>
  <c r="G14" i="34"/>
  <c r="G10" i="34"/>
  <c r="H10" i="34"/>
  <c r="I10" i="34"/>
  <c r="H9" i="34"/>
  <c r="I9" i="34"/>
  <c r="G9" i="34"/>
  <c r="C603" i="34"/>
  <c r="C602" i="34"/>
  <c r="C286" i="34"/>
  <c r="C285" i="34"/>
  <c r="C264" i="34"/>
  <c r="C263" i="34"/>
  <c r="C195" i="34"/>
  <c r="C194" i="34"/>
  <c r="C165" i="34"/>
  <c r="C164" i="34"/>
  <c r="C163" i="34"/>
  <c r="C135" i="34"/>
  <c r="C134" i="34"/>
  <c r="C105" i="34"/>
  <c r="C104" i="34"/>
  <c r="C92" i="34"/>
  <c r="C90" i="34"/>
  <c r="C88" i="34"/>
  <c r="C86" i="34"/>
  <c r="C32" i="34"/>
  <c r="C29" i="34"/>
  <c r="C26" i="34"/>
  <c r="C23" i="34"/>
  <c r="C10" i="34"/>
  <c r="C9" i="34"/>
  <c r="H51" i="34" l="1"/>
  <c r="G51" i="34"/>
  <c r="I51" i="34" l="1"/>
</calcChain>
</file>

<file path=xl/sharedStrings.xml><?xml version="1.0" encoding="utf-8"?>
<sst xmlns="http://schemas.openxmlformats.org/spreadsheetml/2006/main" count="4043" uniqueCount="289">
  <si>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</si>
  <si>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</si>
  <si>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</si>
  <si>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</si>
  <si>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</si>
  <si>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</si>
  <si>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</si>
  <si>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</si>
  <si>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</si>
  <si>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</si>
  <si>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</si>
  <si>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</si>
  <si>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</si>
  <si>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</si>
  <si>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Положение анцапф</t>
  </si>
  <si>
    <t>110кВ</t>
  </si>
  <si>
    <t>I А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</si>
  <si>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</si>
  <si>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</si>
  <si>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</si>
  <si>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</si>
  <si>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</si>
  <si>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</si>
  <si>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</si>
  <si>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</si>
  <si>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</si>
  <si>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</si>
  <si>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</si>
  <si>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</si>
  <si>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Л-21</t>
  </si>
  <si>
    <t>Л-19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</si>
  <si>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</si>
  <si>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</si>
  <si>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</si>
  <si>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</si>
  <si>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</si>
  <si>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</si>
  <si>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</si>
  <si>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</si>
  <si>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</si>
  <si>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>Л-22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</si>
  <si>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</si>
  <si>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</si>
  <si>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</si>
  <si>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</si>
  <si>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</si>
  <si>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</si>
  <si>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</si>
  <si>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</si>
  <si>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</si>
  <si>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</si>
  <si>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</si>
  <si>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</si>
  <si>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</si>
  <si>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</si>
  <si>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Т-3</t>
  </si>
  <si>
    <t>T-2</t>
  </si>
  <si>
    <t>перетоков мощности и уровней напряжения</t>
  </si>
  <si>
    <t>РМВт</t>
  </si>
  <si>
    <t>QМВАр</t>
  </si>
  <si>
    <t>1с-2с</t>
  </si>
  <si>
    <t>3с</t>
  </si>
  <si>
    <t>IА</t>
  </si>
  <si>
    <t>Л-20</t>
  </si>
  <si>
    <t>СВ-35</t>
  </si>
  <si>
    <t>напряжение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</si>
  <si>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</si>
  <si>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</si>
  <si>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</si>
  <si>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</si>
  <si>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</si>
  <si>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</si>
  <si>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</si>
  <si>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</si>
  <si>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</si>
  <si>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напряж. 6кВ</t>
  </si>
  <si>
    <t xml:space="preserve">                    110кВ</t>
  </si>
  <si>
    <t xml:space="preserve">                 110кВ</t>
  </si>
  <si>
    <t>БАЛАНС</t>
  </si>
  <si>
    <t>Т-1               6кВ</t>
  </si>
  <si>
    <t>Т-2               6кВ</t>
  </si>
  <si>
    <t>Т-3               10кВ</t>
  </si>
  <si>
    <t>Наименование присоединения</t>
  </si>
  <si>
    <t>ВАЛДАЙСКИЕ ЭЛЕКТРИЧЕСКИЕ СЕТИ</t>
  </si>
  <si>
    <t>БАЛАНС (А)</t>
  </si>
  <si>
    <t>БАЛАНС Т-1</t>
  </si>
  <si>
    <t>БАЛАНС Т-2</t>
  </si>
  <si>
    <t>БАЛАНС 10кВ</t>
  </si>
  <si>
    <t xml:space="preserve">                   35кВ</t>
  </si>
  <si>
    <t>Т-1               35кВ</t>
  </si>
  <si>
    <t>Т-2               35кВ</t>
  </si>
  <si>
    <t>Т-1          110кВ</t>
  </si>
  <si>
    <t xml:space="preserve">               1 ввод 10кВ</t>
  </si>
  <si>
    <t xml:space="preserve">               2 ввод 10кВ</t>
  </si>
  <si>
    <t xml:space="preserve">                3 ввод 10кВ</t>
  </si>
  <si>
    <t xml:space="preserve">                4 ввод 10кВ</t>
  </si>
  <si>
    <t>Всего:</t>
  </si>
  <si>
    <t>Л-24</t>
  </si>
  <si>
    <t>Всего по ПС:</t>
  </si>
  <si>
    <t>Т-1                                          10</t>
  </si>
  <si>
    <t>Т-1                                         10</t>
  </si>
  <si>
    <t>Т-2                                         10</t>
  </si>
  <si>
    <t xml:space="preserve">Т-1                                         10                         </t>
  </si>
  <si>
    <t>Т-3                                         10</t>
  </si>
  <si>
    <t>ВСЕГО по ПС:</t>
  </si>
  <si>
    <t>ВСЕГО по ПС</t>
  </si>
  <si>
    <t xml:space="preserve">ВСЕГО по ПС </t>
  </si>
  <si>
    <t>04-00</t>
  </si>
  <si>
    <t>Р, МВт</t>
  </si>
  <si>
    <t>Q, Мвар</t>
  </si>
  <si>
    <t>Напряж. 110 кВ</t>
  </si>
  <si>
    <t>1 с</t>
  </si>
  <si>
    <t>2 с</t>
  </si>
  <si>
    <t>ВАЛДАЙСКИЕ ЭЛЕКТРОСЕТИ</t>
  </si>
  <si>
    <t>4с</t>
  </si>
  <si>
    <t>МВт</t>
  </si>
  <si>
    <t>Т-2             10кВ</t>
  </si>
  <si>
    <t>БАЛАНС 110кВ</t>
  </si>
  <si>
    <t>БАЛАНС 35кВ</t>
  </si>
  <si>
    <t xml:space="preserve">БАЛАНС </t>
  </si>
  <si>
    <t>Контрольные замеры перетоков мощности и уровней напряжения на подстанциях</t>
  </si>
  <si>
    <t>Первое деление прибора</t>
  </si>
  <si>
    <t>резерв</t>
  </si>
  <si>
    <t>Мощность Р,МВт</t>
  </si>
  <si>
    <t>10кВ</t>
  </si>
  <si>
    <t>Т-2          110кВ</t>
  </si>
  <si>
    <t>Дежурный (фамилия)</t>
  </si>
  <si>
    <t>Дата:</t>
  </si>
  <si>
    <t>АЧР</t>
  </si>
  <si>
    <t xml:space="preserve">Л-1 </t>
  </si>
  <si>
    <t>ПС 110 кВ Бояры</t>
  </si>
  <si>
    <t>ПС 110 кв Валдай</t>
  </si>
  <si>
    <t>Л.Газовая</t>
  </si>
  <si>
    <t>Л.Валдайская-2</t>
  </si>
  <si>
    <t>Л.Лычковская-2</t>
  </si>
  <si>
    <t>Л.Крестецкая-4</t>
  </si>
  <si>
    <t>ПС 110 кВ Велилы</t>
  </si>
  <si>
    <t xml:space="preserve">Л.Велильская-1 </t>
  </si>
  <si>
    <t>ПС 110 кВ Газовая</t>
  </si>
  <si>
    <t>Л.Окуловская -3</t>
  </si>
  <si>
    <t>Л.Новая</t>
  </si>
  <si>
    <t>Л.Валдайская-1</t>
  </si>
  <si>
    <t>ПС 110 кВ Демянск</t>
  </si>
  <si>
    <t>ПС 110 кВ Елисеево</t>
  </si>
  <si>
    <t>ПС 110 кВ Заря</t>
  </si>
  <si>
    <t>ПС 110 кВ Крестцы</t>
  </si>
  <si>
    <t>Л.Ручьевская-1</t>
  </si>
  <si>
    <t>Л.Крестецкая-2</t>
  </si>
  <si>
    <t>Л.Крестецкая-3</t>
  </si>
  <si>
    <t>Л.Лычковская-1</t>
  </si>
  <si>
    <t>Л.Лычковская-3</t>
  </si>
  <si>
    <t>ПС 110 кВ Лычково</t>
  </si>
  <si>
    <t>ПС 110 кВ Любница</t>
  </si>
  <si>
    <t>ПС 110 кВ Марево</t>
  </si>
  <si>
    <t>ПС 110 кВ Новая</t>
  </si>
  <si>
    <t>ПС 110 кВ Ручьи</t>
  </si>
  <si>
    <t>Л.Крестецкая-1</t>
  </si>
  <si>
    <t>ПС 110 кВ Новое Рахино</t>
  </si>
  <si>
    <t>ПС 110 кВ Валдай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</si>
  <si>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</si>
  <si>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</si>
  <si>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</si>
  <si>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</si>
  <si>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</si>
  <si>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</si>
  <si>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</si>
  <si>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</si>
  <si>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</si>
  <si>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</si>
  <si>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</si>
  <si>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</si>
  <si>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</si>
  <si>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</si>
  <si>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</si>
  <si>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</si>
  <si>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ПС 35 кВ Зайцево</t>
  </si>
  <si>
    <t>ПС 35 кВ Усть-Волма</t>
  </si>
  <si>
    <t>ПС 35 кВ Невская</t>
  </si>
  <si>
    <t>21-00</t>
  </si>
  <si>
    <t>Т-1                                         6</t>
  </si>
  <si>
    <t>Т-2                                         6</t>
  </si>
  <si>
    <t>РП Миронеги</t>
  </si>
  <si>
    <t>Л-5 ПС Валдай</t>
  </si>
  <si>
    <t>РП Горное</t>
  </si>
  <si>
    <t>Л-4 РП Миронеги</t>
  </si>
  <si>
    <t>РП Крестцы</t>
  </si>
  <si>
    <t>Л-8 ПС Крестцы</t>
  </si>
  <si>
    <t>Всего по ПС 6 кВ</t>
  </si>
  <si>
    <t>РП Ярково</t>
  </si>
  <si>
    <t>Л-1 ПС Новое Рахино</t>
  </si>
  <si>
    <t>Л-2 ПС Новое Рахино</t>
  </si>
  <si>
    <t xml:space="preserve">Л-5 </t>
  </si>
  <si>
    <t xml:space="preserve">Л-4 </t>
  </si>
  <si>
    <t>Всего по ПС 10 кВ:</t>
  </si>
  <si>
    <t>Л-23</t>
  </si>
  <si>
    <t>ВЛ 110 кВ Л.Газовая</t>
  </si>
  <si>
    <t>ВЛ 110 кВ Л.Валдайская-2</t>
  </si>
  <si>
    <t>ВЛ 110 кВ Л.Лычковская-2</t>
  </si>
  <si>
    <t>ВЛ 110 кВ Л.Крестецкая-4</t>
  </si>
  <si>
    <t>ВЛ 35 кВ Л.Зеленая-2</t>
  </si>
  <si>
    <t>ВЛ 35 кВ Л.Зеленая-1</t>
  </si>
  <si>
    <t>ВЛ 35 кВ Л.Дворецкая-1</t>
  </si>
  <si>
    <t>ВЛ 110 кВ Л.Окуловская -3</t>
  </si>
  <si>
    <t>ВЛ 110 кВ Л.Новая</t>
  </si>
  <si>
    <t>ВЛ 110 кВ Л.Валдайская-1</t>
  </si>
  <si>
    <t xml:space="preserve">ВЛ 110 кВ Л.Бельская-1                        </t>
  </si>
  <si>
    <t xml:space="preserve">ВЛ 110 кВ Л.Залучская-3                             </t>
  </si>
  <si>
    <t>ВЛ 110 кВ Л.Валдайская-3</t>
  </si>
  <si>
    <t>ВЛ 110 кВ Л.Труд-Елисеево</t>
  </si>
  <si>
    <t>ВЛ 35 кВ Л.Синяя-1</t>
  </si>
  <si>
    <t>ВЛ 35 кВ Л.Красная-1</t>
  </si>
  <si>
    <t>ВЛ 110 кВ Л.Ручьевская-1</t>
  </si>
  <si>
    <t>ВЛ 110 кВ Л.Крестецкая-2</t>
  </si>
  <si>
    <t>ВЛ 110 кВ Л.Крестецкая-3</t>
  </si>
  <si>
    <t>ВЛ 35 кВ Л.Волмская-1</t>
  </si>
  <si>
    <t>ВЛ 35 кВ Л.Невская-1</t>
  </si>
  <si>
    <t>ВЛ 35 кВ Л.Почепская-1</t>
  </si>
  <si>
    <t>ВЛ 110 кВ Л.Лычковская-1</t>
  </si>
  <si>
    <t>ВЛ 110 кВ Л.Лычковская-3</t>
  </si>
  <si>
    <t>ВЛ 35 кВ Л.Красноборская-1</t>
  </si>
  <si>
    <t>ВЛ 35 кВ Л.Маревская</t>
  </si>
  <si>
    <t>ВЛ 110 кВ Л.Окуловская-4</t>
  </si>
  <si>
    <t>ВЛ 110 кВ Л.Крестецкая-1</t>
  </si>
  <si>
    <t>ВЛ 35 кВ Почепская-2</t>
  </si>
  <si>
    <t>ВЛ 35 кВ Дворецкая-2</t>
  </si>
  <si>
    <t>ВЛ 35 кВ Зеленая-2</t>
  </si>
  <si>
    <t>ВЛ 35 кВ Л.Зеленая-3</t>
  </si>
  <si>
    <t>ВЛ 35 кВ Л.Синяя-2</t>
  </si>
  <si>
    <t>ВЛ 35 кВ Л.Пролетарская-1</t>
  </si>
  <si>
    <t>ВЛ 35 кВ Л.Невская-2</t>
  </si>
  <si>
    <t>ВЛ 35 кВ Л.Красная-2</t>
  </si>
  <si>
    <t>ВЛ 35 кВ Л.Красная-3</t>
  </si>
  <si>
    <t>ВЛ 35 кВ Л.Демянская-4</t>
  </si>
  <si>
    <t>ВЛ 35 кВ Л.Выползовская-2</t>
  </si>
  <si>
    <t>ВЛ 35 кВ Л.Дворецкая-2</t>
  </si>
  <si>
    <t>ВЛ 35 кВ Л.Почепская-3</t>
  </si>
  <si>
    <t>ВЛ 35 кВ Л.Демянская-3</t>
  </si>
  <si>
    <t>ВЛ 35 кВ Л.Почепская-2</t>
  </si>
  <si>
    <t>КЛ-Есипово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</si>
  <si>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</si>
  <si>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</si>
  <si>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</si>
  <si>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</si>
  <si>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</si>
  <si>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ПС 35 кВ Черный Ручей</t>
  </si>
  <si>
    <t>ПС 35 кВ  Дворец</t>
  </si>
  <si>
    <t>ВЛ 35 кВ Л.Демянская-1</t>
  </si>
  <si>
    <t>ВЛ 35 кВ Л.Демянская-2</t>
  </si>
  <si>
    <t>Примечание:</t>
  </si>
  <si>
    <t>21 июня 2017 г.</t>
  </si>
  <si>
    <t>Анализ токовых нагрузок ЛЭП 35-110 кВ Новгородской области по данным контрольных замеров.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</si>
  <si>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</si>
  <si>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</si>
  <si>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</si>
  <si>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 xml:space="preserve">Примечание </t>
  </si>
  <si>
    <t>ВЛ 110 кВ Л.Окуловская-3</t>
  </si>
  <si>
    <r>
      <rPr>
        <u/>
        <sz val="11"/>
        <rFont val="Times New Roman"/>
        <family val="1"/>
        <charset val="204"/>
      </rPr>
      <t xml:space="preserve">686,4 </t>
    </r>
    <r>
      <rPr>
        <sz val="11"/>
        <rFont val="Times New Roman"/>
        <family val="1"/>
        <charset val="204"/>
      </rPr>
      <t>686,4</t>
    </r>
  </si>
  <si>
    <t xml:space="preserve">Приложение 4 </t>
  </si>
  <si>
    <t xml:space="preserve">                                                                                     Ведомость                                                                                              </t>
  </si>
  <si>
    <t>ВЛ 110 кВ Велильская-1</t>
  </si>
  <si>
    <t>ВЛ 110 кВ Велильская-2</t>
  </si>
  <si>
    <t>ВЛ 110 Велильская-2</t>
  </si>
  <si>
    <r>
      <rPr>
        <u/>
        <sz val="11"/>
        <rFont val="Times New Roman"/>
        <family val="1"/>
        <charset val="204"/>
      </rPr>
      <t>1099,8</t>
    </r>
    <r>
      <rPr>
        <sz val="11"/>
        <rFont val="Times New Roman"/>
        <family val="1"/>
        <charset val="204"/>
      </rPr>
      <t xml:space="preserve">                          1099,8</t>
    </r>
  </si>
  <si>
    <r>
      <t xml:space="preserve">                                      Контрольные замеры                            </t>
    </r>
    <r>
      <rPr>
        <sz val="11"/>
        <rFont val="Times New Roman"/>
        <family val="1"/>
        <charset val="204"/>
      </rPr>
      <t xml:space="preserve"> Приложение 1</t>
    </r>
  </si>
  <si>
    <t>Место замера U</t>
  </si>
  <si>
    <t>Защита линий</t>
  </si>
  <si>
    <t>ВЛ 110 кВ Л.Бор-Ручьи</t>
  </si>
  <si>
    <t>Л.Бор-Ручьи</t>
  </si>
  <si>
    <t xml:space="preserve">                                      Контрольные замеры                             Приложение 1</t>
  </si>
  <si>
    <t>ИТОГО:</t>
  </si>
  <si>
    <t>Л.Газовая-Варгусово</t>
  </si>
  <si>
    <t>Т-1 нет тр-ра</t>
  </si>
  <si>
    <t>Счетчик ЭЭ</t>
  </si>
  <si>
    <t>резерв ?</t>
  </si>
  <si>
    <t>резерв?</t>
  </si>
  <si>
    <t>производственных отделений  Новгородского филиала ПАО "МРСК Северо-Запада"</t>
  </si>
  <si>
    <t>на подстанциях Новгородского филиала ПАО "МРСК Северо-Запада"</t>
  </si>
  <si>
    <t>на подстанциях  Новгородского филиала ПАО "МРСК Северо-Запада"</t>
  </si>
  <si>
    <t>нагрузок трансформаторов 6-10-35-110 кВ на подстанциях производственных отделений  Новгородского филиала ПАО "МРСК Северо-Запада" в период проведения контрольных замеров</t>
  </si>
  <si>
    <t>10-00 часов</t>
  </si>
  <si>
    <t>17 июня 2020 г.</t>
  </si>
  <si>
    <t>РП 10 кВ Выползово</t>
  </si>
  <si>
    <t>РП 10 кВ Юпитер</t>
  </si>
  <si>
    <t>Л-17 ПС Выползово к ТП</t>
  </si>
  <si>
    <t>Л-22 ТП Выползово от ТП</t>
  </si>
  <si>
    <t xml:space="preserve">Л-11 ПС Валдай </t>
  </si>
  <si>
    <t xml:space="preserve">Л-16 ПС Валдай </t>
  </si>
  <si>
    <t>откл</t>
  </si>
  <si>
    <t xml:space="preserve">Примечания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</si>
</sst>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##;[Red]\!\!\!;\&gt;0"/>
    <numFmt numFmtId="166" formatCode="0.0"/>
    <numFmt numFmtId="167" formatCode="0.000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0"/>
      <name val="Arial Cyr"/>
      <charset val="204"/>
    </font>
    <font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FF0000"/>
      <name val="Arial Cyr"/>
      <charset val="204"/>
    </font>
    <font>
      <b/>
      <sz val="9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Arial Cyr"/>
      <charset val="204"/>
    </font>
    <font>
      <b/>
      <sz val="11"/>
      <color rgb="FF333399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91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5" fillId="7" borderId="65" applyNumberFormat="0" applyAlignment="0" applyProtection="0"/>
    <xf numFmtId="0" fontId="26" fillId="20" borderId="66" applyNumberFormat="0" applyAlignment="0" applyProtection="0"/>
    <xf numFmtId="0" fontId="27" fillId="20" borderId="65" applyNumberFormat="0" applyAlignment="0" applyProtection="0"/>
    <xf numFmtId="0" fontId="28" fillId="0" borderId="67" applyNumberFormat="0" applyFill="0" applyAlignment="0" applyProtection="0"/>
    <xf numFmtId="0" fontId="29" fillId="0" borderId="68" applyNumberFormat="0" applyFill="0" applyAlignment="0" applyProtection="0"/>
    <xf numFmtId="0" fontId="30" fillId="0" borderId="6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70" applyNumberFormat="0" applyFill="0" applyAlignment="0" applyProtection="0"/>
    <xf numFmtId="0" fontId="32" fillId="21" borderId="71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1" fillId="23" borderId="72" applyNumberFormat="0" applyFont="0" applyAlignment="0" applyProtection="0"/>
    <xf numFmtId="0" fontId="37" fillId="0" borderId="73" applyNumberFormat="0" applyFill="0" applyAlignment="0" applyProtection="0"/>
    <xf numFmtId="0" fontId="38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</cellStyleXfs>
  <cellXfs count="763">
    <xf numFmtId="0" fontId="0" fillId="0" borderId="0" xfId="0"/>
    <xf numFmtId="2" fontId="3" fillId="0" borderId="39" xfId="0" applyNumberFormat="1" applyFont="1" applyFill="1" applyBorder="1" applyAlignment="1">
      <alignment horizontal="center"/>
    </xf>
    <xf numFmtId="2" fontId="3" fillId="0" borderId="38" xfId="0" applyNumberFormat="1" applyFont="1" applyFill="1" applyBorder="1" applyAlignment="1">
      <alignment horizontal="center"/>
    </xf>
    <xf numFmtId="2" fontId="3" fillId="0" borderId="37" xfId="0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2" fontId="4" fillId="0" borderId="8" xfId="0" applyNumberFormat="1" applyFont="1" applyFill="1" applyBorder="1" applyAlignment="1" applyProtection="1">
      <alignment horizontal="center" vertical="top" wrapText="1"/>
    </xf>
    <xf numFmtId="167" fontId="3" fillId="0" borderId="17" xfId="0" applyNumberFormat="1" applyFont="1" applyFill="1" applyBorder="1" applyAlignment="1">
      <alignment horizontal="center"/>
    </xf>
    <xf numFmtId="167" fontId="3" fillId="0" borderId="16" xfId="0" applyNumberFormat="1" applyFont="1" applyFill="1" applyBorder="1" applyAlignment="1">
      <alignment horizontal="center"/>
    </xf>
    <xf numFmtId="167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Protection="1">
      <protection locked="0"/>
    </xf>
    <xf numFmtId="167" fontId="3" fillId="0" borderId="33" xfId="0" applyNumberFormat="1" applyFont="1" applyFill="1" applyBorder="1" applyAlignment="1">
      <alignment horizontal="center"/>
    </xf>
    <xf numFmtId="167" fontId="3" fillId="0" borderId="29" xfId="0" applyNumberFormat="1" applyFont="1" applyFill="1" applyBorder="1" applyAlignment="1">
      <alignment horizontal="center"/>
    </xf>
    <xf numFmtId="167" fontId="3" fillId="0" borderId="28" xfId="0" applyNumberFormat="1" applyFont="1" applyFill="1" applyBorder="1" applyAlignment="1">
      <alignment horizontal="center"/>
    </xf>
    <xf numFmtId="167" fontId="3" fillId="0" borderId="32" xfId="0" applyNumberFormat="1" applyFont="1" applyFill="1" applyBorder="1" applyAlignment="1">
      <alignment horizontal="center"/>
    </xf>
    <xf numFmtId="167" fontId="3" fillId="0" borderId="31" xfId="0" applyNumberFormat="1" applyFont="1" applyFill="1" applyBorder="1" applyAlignment="1">
      <alignment horizontal="center"/>
    </xf>
    <xf numFmtId="167" fontId="3" fillId="0" borderId="30" xfId="0" applyNumberFormat="1" applyFont="1" applyFill="1" applyBorder="1" applyAlignment="1">
      <alignment horizontal="center"/>
    </xf>
    <xf numFmtId="0" fontId="4" fillId="0" borderId="10" xfId="0" applyFont="1" applyFill="1" applyBorder="1" applyAlignment="1" applyProtection="1">
      <alignment vertical="top" wrapText="1"/>
    </xf>
    <xf numFmtId="0" fontId="4" fillId="0" borderId="10" xfId="0" applyFont="1" applyFill="1" applyBorder="1" applyProtection="1"/>
    <xf numFmtId="0" fontId="4" fillId="0" borderId="8" xfId="0" applyFont="1" applyFill="1" applyBorder="1" applyProtection="1"/>
    <xf numFmtId="2" fontId="2" fillId="0" borderId="27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26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/>
      <protection locked="0"/>
    </xf>
    <xf numFmtId="2" fontId="6" fillId="0" borderId="24" xfId="0" applyNumberFormat="1" applyFont="1" applyFill="1" applyBorder="1" applyAlignment="1" applyProtection="1">
      <alignment horizontal="center"/>
      <protection locked="0"/>
    </xf>
    <xf numFmtId="0" fontId="6" fillId="0" borderId="9" xfId="0" applyFont="1" applyFill="1" applyBorder="1" applyProtection="1">
      <protection locked="0"/>
    </xf>
    <xf numFmtId="2" fontId="14" fillId="0" borderId="8" xfId="12" applyNumberFormat="1" applyFont="1" applyFill="1" applyBorder="1" applyAlignment="1">
      <alignment horizontal="center"/>
    </xf>
    <xf numFmtId="0" fontId="3" fillId="0" borderId="33" xfId="0" applyFont="1" applyFill="1" applyBorder="1" applyProtection="1">
      <protection locked="0"/>
    </xf>
    <xf numFmtId="2" fontId="3" fillId="0" borderId="36" xfId="0" applyNumberFormat="1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center"/>
    </xf>
    <xf numFmtId="0" fontId="3" fillId="0" borderId="4" xfId="0" applyFont="1" applyFill="1" applyBorder="1" applyProtection="1">
      <protection locked="0"/>
    </xf>
    <xf numFmtId="2" fontId="3" fillId="0" borderId="0" xfId="0" applyNumberFormat="1" applyFont="1" applyFill="1" applyBorder="1" applyAlignment="1" applyProtection="1">
      <alignment horizontal="center"/>
      <protection locked="0"/>
    </xf>
    <xf numFmtId="2" fontId="3" fillId="0" borderId="8" xfId="0" applyNumberFormat="1" applyFont="1" applyFill="1" applyBorder="1" applyAlignment="1" applyProtection="1">
      <alignment horizontal="center"/>
      <protection locked="0"/>
    </xf>
    <xf numFmtId="2" fontId="3" fillId="0" borderId="23" xfId="0" applyNumberFormat="1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6" fillId="0" borderId="8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vertical="top" wrapText="1"/>
      <protection locked="0"/>
    </xf>
    <xf numFmtId="0" fontId="2" fillId="0" borderId="4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left" vertical="top" wrapText="1"/>
    </xf>
    <xf numFmtId="0" fontId="3" fillId="0" borderId="7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2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38" xfId="0" applyNumberFormat="1" applyFont="1" applyFill="1" applyBorder="1"/>
    <xf numFmtId="0" fontId="2" fillId="0" borderId="37" xfId="0" applyNumberFormat="1" applyFont="1" applyFill="1" applyBorder="1"/>
    <xf numFmtId="0" fontId="4" fillId="0" borderId="10" xfId="0" applyFont="1" applyFill="1" applyBorder="1" applyAlignment="1" applyProtection="1">
      <alignment horizontal="left" vertical="top" wrapText="1"/>
    </xf>
    <xf numFmtId="0" fontId="6" fillId="0" borderId="8" xfId="0" applyFont="1" applyFill="1" applyBorder="1" applyAlignment="1" applyProtection="1">
      <alignment horizontal="left" vertical="top" wrapText="1"/>
    </xf>
    <xf numFmtId="2" fontId="3" fillId="0" borderId="17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2" fontId="3" fillId="0" borderId="33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>
      <alignment horizontal="center"/>
    </xf>
    <xf numFmtId="2" fontId="3" fillId="0" borderId="28" xfId="0" applyNumberFormat="1" applyFont="1" applyFill="1" applyBorder="1" applyAlignment="1">
      <alignment horizontal="center"/>
    </xf>
    <xf numFmtId="2" fontId="3" fillId="0" borderId="32" xfId="0" applyNumberFormat="1" applyFont="1" applyFill="1" applyBorder="1" applyAlignment="1">
      <alignment horizontal="center"/>
    </xf>
    <xf numFmtId="2" fontId="3" fillId="0" borderId="31" xfId="0" applyNumberFormat="1" applyFont="1" applyFill="1" applyBorder="1" applyAlignment="1">
      <alignment horizontal="center"/>
    </xf>
    <xf numFmtId="2" fontId="3" fillId="0" borderId="30" xfId="0" applyNumberFormat="1" applyFont="1" applyFill="1" applyBorder="1" applyAlignment="1">
      <alignment horizontal="center"/>
    </xf>
    <xf numFmtId="2" fontId="2" fillId="0" borderId="43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0" fontId="2" fillId="0" borderId="2" xfId="0" applyFont="1" applyFill="1" applyBorder="1" applyProtection="1"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2" fontId="2" fillId="0" borderId="0" xfId="0" applyNumberFormat="1" applyFont="1" applyFill="1" applyAlignment="1">
      <alignment horizontal="center"/>
    </xf>
    <xf numFmtId="2" fontId="2" fillId="0" borderId="23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Protection="1">
      <protection locked="0"/>
    </xf>
    <xf numFmtId="0" fontId="2" fillId="0" borderId="0" xfId="0" applyNumberFormat="1" applyFont="1" applyFill="1" applyBorder="1" applyProtection="1">
      <protection locked="0"/>
    </xf>
    <xf numFmtId="0" fontId="2" fillId="0" borderId="25" xfId="0" applyNumberFormat="1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protection locked="0"/>
    </xf>
    <xf numFmtId="165" fontId="2" fillId="0" borderId="0" xfId="0" applyNumberFormat="1" applyFont="1" applyFill="1" applyAlignment="1" applyProtection="1">
      <alignment horizontal="centerContinuous"/>
      <protection locked="0"/>
    </xf>
    <xf numFmtId="0" fontId="3" fillId="0" borderId="0" xfId="0" applyFont="1" applyFill="1" applyBorder="1"/>
    <xf numFmtId="0" fontId="3" fillId="0" borderId="0" xfId="0" applyNumberFormat="1" applyFont="1" applyFill="1" applyAlignment="1" applyProtection="1">
      <alignment horizontal="center"/>
    </xf>
    <xf numFmtId="0" fontId="15" fillId="0" borderId="0" xfId="0" applyNumberFormat="1" applyFont="1" applyFill="1" applyAlignment="1" applyProtection="1">
      <alignment horizontal="center"/>
      <protection locked="0"/>
    </xf>
    <xf numFmtId="0" fontId="15" fillId="0" borderId="0" xfId="0" applyNumberFormat="1" applyFont="1" applyFill="1" applyAlignment="1" applyProtection="1">
      <alignment horizontal="right"/>
      <protection locked="0"/>
    </xf>
    <xf numFmtId="0" fontId="3" fillId="0" borderId="0" xfId="0" applyFont="1" applyFill="1"/>
    <xf numFmtId="2" fontId="2" fillId="0" borderId="0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Protection="1">
      <protection locked="0"/>
    </xf>
    <xf numFmtId="0" fontId="2" fillId="0" borderId="18" xfId="0" applyFont="1" applyFill="1" applyBorder="1" applyProtection="1">
      <protection locked="0"/>
    </xf>
    <xf numFmtId="0" fontId="4" fillId="0" borderId="8" xfId="0" applyFont="1" applyFill="1" applyBorder="1" applyAlignment="1" applyProtection="1">
      <alignment horizontal="left" vertical="top" wrapText="1"/>
    </xf>
    <xf numFmtId="0" fontId="6" fillId="0" borderId="8" xfId="0" applyFont="1" applyFill="1" applyBorder="1" applyAlignment="1" applyProtection="1">
      <alignment vertical="top" wrapText="1"/>
      <protection locked="0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Protection="1">
      <protection locked="0"/>
    </xf>
    <xf numFmtId="2" fontId="3" fillId="0" borderId="0" xfId="28" applyNumberFormat="1" applyFont="1" applyFill="1" applyBorder="1" applyAlignment="1" applyProtection="1">
      <alignment horizontal="center" vertical="top" wrapText="1"/>
      <protection locked="0"/>
    </xf>
    <xf numFmtId="2" fontId="3" fillId="0" borderId="6" xfId="0" applyNumberFormat="1" applyFont="1" applyFill="1" applyBorder="1" applyAlignment="1">
      <alignment horizontal="center"/>
    </xf>
    <xf numFmtId="0" fontId="4" fillId="0" borderId="3" xfId="0" applyFont="1" applyFill="1" applyBorder="1" applyProtection="1"/>
    <xf numFmtId="0" fontId="6" fillId="0" borderId="8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14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10" fillId="0" borderId="8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horizontal="left" vertical="top" wrapText="1"/>
      <protection locked="0"/>
    </xf>
    <xf numFmtId="0" fontId="2" fillId="0" borderId="57" xfId="0" applyNumberFormat="1" applyFont="1" applyFill="1" applyBorder="1"/>
    <xf numFmtId="0" fontId="3" fillId="0" borderId="8" xfId="0" applyNumberFormat="1" applyFont="1" applyFill="1" applyBorder="1"/>
    <xf numFmtId="0" fontId="6" fillId="0" borderId="10" xfId="0" applyFont="1" applyFill="1" applyBorder="1" applyAlignment="1" applyProtection="1">
      <alignment horizontal="left" vertical="top" wrapText="1"/>
    </xf>
    <xf numFmtId="0" fontId="3" fillId="0" borderId="59" xfId="0" applyNumberFormat="1" applyFont="1" applyFill="1" applyBorder="1"/>
    <xf numFmtId="2" fontId="3" fillId="0" borderId="54" xfId="0" applyNumberFormat="1" applyFont="1" applyFill="1" applyBorder="1" applyAlignment="1">
      <alignment horizontal="center"/>
    </xf>
    <xf numFmtId="2" fontId="3" fillId="0" borderId="57" xfId="0" applyNumberFormat="1" applyFont="1" applyFill="1" applyBorder="1" applyAlignment="1">
      <alignment horizontal="center"/>
    </xf>
    <xf numFmtId="2" fontId="3" fillId="0" borderId="60" xfId="0" applyNumberFormat="1" applyFont="1" applyFill="1" applyBorder="1" applyAlignment="1">
      <alignment horizontal="center"/>
    </xf>
    <xf numFmtId="2" fontId="3" fillId="0" borderId="51" xfId="0" applyNumberFormat="1" applyFont="1" applyFill="1" applyBorder="1" applyAlignment="1">
      <alignment horizontal="center"/>
    </xf>
    <xf numFmtId="2" fontId="3" fillId="0" borderId="52" xfId="0" applyNumberFormat="1" applyFont="1" applyFill="1" applyBorder="1" applyAlignment="1">
      <alignment horizontal="center"/>
    </xf>
    <xf numFmtId="2" fontId="3" fillId="0" borderId="45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horizontal="left" vertical="top" wrapText="1"/>
      <protection locked="0"/>
    </xf>
    <xf numFmtId="0" fontId="2" fillId="0" borderId="23" xfId="0" applyNumberFormat="1" applyFont="1" applyFill="1" applyBorder="1"/>
    <xf numFmtId="2" fontId="2" fillId="0" borderId="49" xfId="0" applyNumberFormat="1" applyFont="1" applyFill="1" applyBorder="1" applyAlignment="1">
      <alignment horizontal="center"/>
    </xf>
    <xf numFmtId="2" fontId="2" fillId="0" borderId="50" xfId="0" applyNumberFormat="1" applyFont="1" applyFill="1" applyBorder="1" applyAlignment="1">
      <alignment horizontal="center"/>
    </xf>
    <xf numFmtId="0" fontId="3" fillId="0" borderId="18" xfId="0" applyFont="1" applyFill="1" applyBorder="1" applyAlignment="1" applyProtection="1">
      <alignment horizontal="left" vertical="top" wrapText="1"/>
      <protection locked="0"/>
    </xf>
    <xf numFmtId="0" fontId="7" fillId="0" borderId="8" xfId="0" applyFont="1" applyFill="1" applyBorder="1" applyProtection="1">
      <protection locked="0"/>
    </xf>
    <xf numFmtId="0" fontId="7" fillId="0" borderId="8" xfId="0" applyFont="1" applyFill="1" applyBorder="1" applyAlignment="1" applyProtection="1">
      <alignment horizontal="left" vertical="top" wrapText="1"/>
      <protection locked="0"/>
    </xf>
    <xf numFmtId="2" fontId="10" fillId="0" borderId="10" xfId="0" applyNumberFormat="1" applyFont="1" applyFill="1" applyBorder="1" applyAlignment="1" applyProtection="1">
      <alignment horizontal="center" vertical="top" wrapText="1"/>
      <protection locked="0"/>
    </xf>
    <xf numFmtId="2" fontId="10" fillId="0" borderId="8" xfId="0" applyNumberFormat="1" applyFont="1" applyFill="1" applyBorder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left" vertical="top" wrapText="1"/>
    </xf>
    <xf numFmtId="0" fontId="3" fillId="0" borderId="18" xfId="0" applyNumberFormat="1" applyFont="1" applyFill="1" applyBorder="1"/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8" xfId="0" applyNumberFormat="1" applyFont="1" applyFill="1" applyBorder="1"/>
    <xf numFmtId="2" fontId="6" fillId="0" borderId="23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/>
    <xf numFmtId="0" fontId="18" fillId="0" borderId="28" xfId="0" applyFont="1" applyFill="1" applyBorder="1" applyProtection="1"/>
    <xf numFmtId="165" fontId="18" fillId="0" borderId="29" xfId="0" applyNumberFormat="1" applyFont="1" applyFill="1" applyBorder="1" applyAlignment="1" applyProtection="1">
      <alignment horizontal="center"/>
    </xf>
    <xf numFmtId="0" fontId="19" fillId="0" borderId="29" xfId="0" applyFont="1" applyFill="1" applyBorder="1" applyAlignment="1" applyProtection="1">
      <alignment horizontal="center"/>
    </xf>
    <xf numFmtId="0" fontId="19" fillId="0" borderId="29" xfId="0" applyFont="1" applyFill="1" applyBorder="1" applyAlignment="1" applyProtection="1"/>
    <xf numFmtId="0" fontId="18" fillId="0" borderId="19" xfId="0" applyFont="1" applyFill="1" applyBorder="1" applyAlignment="1" applyProtection="1">
      <alignment horizontal="right"/>
    </xf>
    <xf numFmtId="0" fontId="19" fillId="0" borderId="16" xfId="0" applyFont="1" applyFill="1" applyBorder="1" applyProtection="1"/>
    <xf numFmtId="0" fontId="19" fillId="0" borderId="16" xfId="0" applyFont="1" applyFill="1" applyBorder="1" applyAlignment="1" applyProtection="1"/>
    <xf numFmtId="0" fontId="0" fillId="0" borderId="0" xfId="0" applyFill="1" applyBorder="1"/>
    <xf numFmtId="0" fontId="0" fillId="0" borderId="6" xfId="0" applyFill="1" applyBorder="1"/>
    <xf numFmtId="0" fontId="18" fillId="0" borderId="20" xfId="0" applyFont="1" applyFill="1" applyBorder="1" applyAlignment="1" applyProtection="1">
      <alignment horizontal="right"/>
    </xf>
    <xf numFmtId="0" fontId="21" fillId="0" borderId="21" xfId="0" applyFont="1" applyFill="1" applyBorder="1" applyProtection="1"/>
    <xf numFmtId="0" fontId="18" fillId="0" borderId="21" xfId="0" applyFont="1" applyFill="1" applyBorder="1" applyProtection="1"/>
    <xf numFmtId="0" fontId="18" fillId="0" borderId="21" xfId="0" applyFont="1" applyFill="1" applyBorder="1" applyAlignment="1" applyProtection="1">
      <alignment horizontal="center"/>
    </xf>
    <xf numFmtId="0" fontId="18" fillId="0" borderId="22" xfId="0" applyFont="1" applyFill="1" applyBorder="1" applyAlignment="1" applyProtection="1">
      <alignment horizontal="center"/>
    </xf>
    <xf numFmtId="0" fontId="18" fillId="0" borderId="30" xfId="0" applyFont="1" applyFill="1" applyBorder="1" applyAlignment="1" applyProtection="1">
      <alignment horizontal="right"/>
    </xf>
    <xf numFmtId="0" fontId="19" fillId="0" borderId="31" xfId="0" applyFont="1" applyFill="1" applyBorder="1" applyProtection="1"/>
    <xf numFmtId="2" fontId="19" fillId="0" borderId="31" xfId="0" applyNumberFormat="1" applyFont="1" applyFill="1" applyBorder="1" applyAlignment="1" applyProtection="1">
      <alignment horizontal="center"/>
    </xf>
    <xf numFmtId="2" fontId="19" fillId="0" borderId="32" xfId="0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18" fillId="0" borderId="28" xfId="0" applyFont="1" applyFill="1" applyBorder="1" applyAlignment="1" applyProtection="1">
      <alignment horizontal="right"/>
    </xf>
    <xf numFmtId="0" fontId="19" fillId="0" borderId="29" xfId="0" applyFont="1" applyFill="1" applyBorder="1" applyProtection="1"/>
    <xf numFmtId="2" fontId="19" fillId="0" borderId="29" xfId="0" applyNumberFormat="1" applyFont="1" applyFill="1" applyBorder="1" applyAlignment="1" applyProtection="1">
      <alignment horizontal="center"/>
    </xf>
    <xf numFmtId="2" fontId="19" fillId="0" borderId="33" xfId="0" applyNumberFormat="1" applyFont="1" applyFill="1" applyBorder="1" applyAlignment="1" applyProtection="1">
      <alignment horizontal="center"/>
    </xf>
    <xf numFmtId="1" fontId="19" fillId="0" borderId="29" xfId="0" applyNumberFormat="1" applyFont="1" applyFill="1" applyBorder="1" applyAlignment="1" applyProtection="1">
      <alignment horizontal="center"/>
    </xf>
    <xf numFmtId="1" fontId="19" fillId="0" borderId="33" xfId="0" applyNumberFormat="1" applyFont="1" applyFill="1" applyBorder="1" applyAlignment="1" applyProtection="1">
      <alignment horizontal="center"/>
    </xf>
    <xf numFmtId="1" fontId="19" fillId="0" borderId="16" xfId="0" applyNumberFormat="1" applyFont="1" applyFill="1" applyBorder="1" applyAlignment="1" applyProtection="1">
      <alignment horizontal="center"/>
    </xf>
    <xf numFmtId="1" fontId="19" fillId="0" borderId="17" xfId="0" applyNumberFormat="1" applyFont="1" applyFill="1" applyBorder="1" applyAlignment="1" applyProtection="1">
      <alignment horizontal="center"/>
    </xf>
    <xf numFmtId="0" fontId="19" fillId="0" borderId="21" xfId="0" applyFont="1" applyFill="1" applyBorder="1" applyProtection="1"/>
    <xf numFmtId="0" fontId="18" fillId="0" borderId="34" xfId="0" applyFont="1" applyFill="1" applyBorder="1" applyAlignment="1" applyProtection="1">
      <alignment horizontal="right"/>
    </xf>
    <xf numFmtId="0" fontId="19" fillId="0" borderId="35" xfId="0" applyFont="1" applyFill="1" applyBorder="1" applyProtection="1"/>
    <xf numFmtId="2" fontId="19" fillId="0" borderId="35" xfId="0" applyNumberFormat="1" applyFont="1" applyFill="1" applyBorder="1" applyAlignment="1" applyProtection="1">
      <alignment horizontal="center"/>
    </xf>
    <xf numFmtId="2" fontId="19" fillId="0" borderId="36" xfId="0" applyNumberFormat="1" applyFont="1" applyFill="1" applyBorder="1" applyAlignment="1" applyProtection="1">
      <alignment horizontal="center"/>
    </xf>
    <xf numFmtId="0" fontId="19" fillId="0" borderId="29" xfId="0" applyFont="1" applyFill="1" applyBorder="1" applyAlignment="1" applyProtection="1">
      <alignment horizontal="left" vertical="top" wrapText="1"/>
    </xf>
    <xf numFmtId="0" fontId="18" fillId="0" borderId="37" xfId="0" applyFont="1" applyFill="1" applyBorder="1" applyAlignment="1" applyProtection="1">
      <alignment horizontal="right"/>
    </xf>
    <xf numFmtId="0" fontId="19" fillId="0" borderId="38" xfId="0" applyFont="1" applyFill="1" applyBorder="1" applyProtection="1"/>
    <xf numFmtId="1" fontId="19" fillId="0" borderId="38" xfId="0" applyNumberFormat="1" applyFont="1" applyFill="1" applyBorder="1" applyAlignment="1" applyProtection="1">
      <alignment horizontal="center"/>
    </xf>
    <xf numFmtId="1" fontId="19" fillId="0" borderId="39" xfId="0" applyNumberFormat="1" applyFont="1" applyFill="1" applyBorder="1" applyAlignment="1" applyProtection="1">
      <alignment horizontal="center"/>
    </xf>
    <xf numFmtId="2" fontId="19" fillId="0" borderId="29" xfId="0" applyNumberFormat="1" applyFont="1" applyFill="1" applyBorder="1" applyAlignment="1" applyProtection="1">
      <alignment horizontal="center" vertical="top" wrapText="1"/>
    </xf>
    <xf numFmtId="2" fontId="19" fillId="0" borderId="33" xfId="0" applyNumberFormat="1" applyFont="1" applyFill="1" applyBorder="1" applyAlignment="1" applyProtection="1">
      <alignment horizontal="center" vertical="top" wrapText="1"/>
    </xf>
    <xf numFmtId="1" fontId="19" fillId="0" borderId="29" xfId="0" applyNumberFormat="1" applyFont="1" applyFill="1" applyBorder="1" applyAlignment="1" applyProtection="1">
      <alignment horizontal="center" vertical="top" wrapText="1"/>
    </xf>
    <xf numFmtId="1" fontId="19" fillId="0" borderId="33" xfId="0" applyNumberFormat="1" applyFont="1" applyFill="1" applyBorder="1" applyAlignment="1" applyProtection="1">
      <alignment horizontal="center" vertical="top" wrapText="1"/>
    </xf>
    <xf numFmtId="1" fontId="19" fillId="0" borderId="16" xfId="0" applyNumberFormat="1" applyFont="1" applyFill="1" applyBorder="1" applyAlignment="1" applyProtection="1">
      <alignment horizontal="center" vertical="top" wrapText="1"/>
    </xf>
    <xf numFmtId="1" fontId="19" fillId="0" borderId="17" xfId="0" applyNumberFormat="1" applyFont="1" applyFill="1" applyBorder="1" applyAlignment="1" applyProtection="1">
      <alignment horizontal="center" vertical="top" wrapText="1"/>
    </xf>
    <xf numFmtId="166" fontId="19" fillId="0" borderId="29" xfId="0" applyNumberFormat="1" applyFont="1" applyFill="1" applyBorder="1" applyAlignment="1" applyProtection="1">
      <alignment horizontal="center"/>
    </xf>
    <xf numFmtId="166" fontId="19" fillId="0" borderId="33" xfId="0" applyNumberFormat="1" applyFont="1" applyFill="1" applyBorder="1" applyAlignment="1" applyProtection="1">
      <alignment horizontal="center"/>
    </xf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vertical="center"/>
    </xf>
    <xf numFmtId="0" fontId="3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vertical="center"/>
    </xf>
    <xf numFmtId="2" fontId="3" fillId="0" borderId="9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vertical="center"/>
    </xf>
    <xf numFmtId="2" fontId="3" fillId="0" borderId="34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3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49" xfId="0" applyNumberFormat="1" applyFont="1" applyFill="1" applyBorder="1" applyAlignment="1">
      <alignment horizontal="center"/>
    </xf>
    <xf numFmtId="2" fontId="3" fillId="0" borderId="50" xfId="0" applyNumberFormat="1" applyFont="1" applyFill="1" applyBorder="1" applyAlignment="1">
      <alignment horizontal="center"/>
    </xf>
    <xf numFmtId="2" fontId="3" fillId="0" borderId="44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vertical="center"/>
    </xf>
    <xf numFmtId="2" fontId="3" fillId="0" borderId="34" xfId="0" applyNumberFormat="1" applyFont="1" applyFill="1" applyBorder="1" applyAlignment="1">
      <alignment horizontal="left"/>
    </xf>
    <xf numFmtId="2" fontId="3" fillId="0" borderId="37" xfId="0" applyNumberFormat="1" applyFont="1" applyFill="1" applyBorder="1" applyAlignment="1">
      <alignment horizontal="left"/>
    </xf>
    <xf numFmtId="2" fontId="3" fillId="0" borderId="7" xfId="0" applyNumberFormat="1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2" xfId="0" applyFont="1" applyFill="1" applyBorder="1" applyAlignment="1"/>
    <xf numFmtId="2" fontId="4" fillId="0" borderId="10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Alignment="1" applyProtection="1">
      <alignment horizontal="center"/>
    </xf>
    <xf numFmtId="0" fontId="15" fillId="0" borderId="0" xfId="0" applyFont="1"/>
    <xf numFmtId="0" fontId="0" fillId="0" borderId="29" xfId="0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3" fillId="0" borderId="43" xfId="0" applyNumberFormat="1" applyFont="1" applyFill="1" applyBorder="1" applyAlignment="1">
      <alignment horizontal="center"/>
    </xf>
    <xf numFmtId="2" fontId="3" fillId="0" borderId="48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vertical="top" wrapText="1"/>
      <protection locked="0"/>
    </xf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0" fontId="0" fillId="0" borderId="0" xfId="0"/>
    <xf numFmtId="0" fontId="3" fillId="0" borderId="3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52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left"/>
    </xf>
    <xf numFmtId="2" fontId="3" fillId="0" borderId="38" xfId="0" applyNumberFormat="1" applyFont="1" applyFill="1" applyBorder="1" applyAlignment="1">
      <alignment horizontal="left"/>
    </xf>
    <xf numFmtId="0" fontId="3" fillId="0" borderId="36" xfId="0" applyFont="1" applyFill="1" applyBorder="1" applyAlignment="1">
      <alignment horizontal="center" wrapText="1"/>
    </xf>
    <xf numFmtId="2" fontId="3" fillId="0" borderId="36" xfId="0" applyNumberFormat="1" applyFont="1" applyFill="1" applyBorder="1" applyAlignment="1">
      <alignment horizontal="center" wrapText="1"/>
    </xf>
    <xf numFmtId="0" fontId="3" fillId="0" borderId="39" xfId="0" applyFont="1" applyFill="1" applyBorder="1" applyAlignment="1">
      <alignment horizontal="center" wrapText="1"/>
    </xf>
    <xf numFmtId="2" fontId="3" fillId="0" borderId="38" xfId="0" applyNumberFormat="1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2" fontId="3" fillId="0" borderId="34" xfId="0" applyNumberFormat="1" applyFont="1" applyFill="1" applyBorder="1"/>
    <xf numFmtId="167" fontId="3" fillId="0" borderId="35" xfId="0" applyNumberFormat="1" applyFont="1" applyFill="1" applyBorder="1" applyAlignment="1">
      <alignment horizontal="center"/>
    </xf>
    <xf numFmtId="167" fontId="3" fillId="0" borderId="38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left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2" fontId="3" fillId="0" borderId="30" xfId="0" applyNumberFormat="1" applyFont="1" applyFill="1" applyBorder="1"/>
    <xf numFmtId="2" fontId="3" fillId="0" borderId="37" xfId="0" applyNumberFormat="1" applyFont="1" applyFill="1" applyBorder="1"/>
    <xf numFmtId="0" fontId="2" fillId="0" borderId="0" xfId="0" applyFont="1" applyFill="1"/>
    <xf numFmtId="0" fontId="22" fillId="0" borderId="0" xfId="0" applyFont="1"/>
    <xf numFmtId="0" fontId="22" fillId="0" borderId="0" xfId="0" applyFont="1" applyAlignment="1">
      <alignment horizontal="right"/>
    </xf>
    <xf numFmtId="0" fontId="17" fillId="0" borderId="0" xfId="0" applyFont="1" applyFill="1"/>
    <xf numFmtId="0" fontId="17" fillId="0" borderId="23" xfId="0" applyFont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19" fillId="24" borderId="38" xfId="0" applyFont="1" applyFill="1" applyBorder="1" applyProtection="1"/>
    <xf numFmtId="0" fontId="0" fillId="0" borderId="38" xfId="0" applyFill="1" applyBorder="1"/>
    <xf numFmtId="0" fontId="20" fillId="0" borderId="20" xfId="0" applyFont="1" applyBorder="1" applyAlignment="1">
      <alignment horizontal="right"/>
    </xf>
    <xf numFmtId="0" fontId="20" fillId="0" borderId="21" xfId="0" applyFont="1" applyBorder="1"/>
    <xf numFmtId="2" fontId="20" fillId="0" borderId="2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/>
    <xf numFmtId="0" fontId="40" fillId="0" borderId="0" xfId="0" applyFont="1"/>
    <xf numFmtId="2" fontId="11" fillId="0" borderId="2" xfId="265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 applyProtection="1">
      <alignment horizontal="center"/>
    </xf>
    <xf numFmtId="2" fontId="4" fillId="0" borderId="8" xfId="0" applyNumberFormat="1" applyFont="1" applyFill="1" applyBorder="1" applyAlignment="1" applyProtection="1">
      <alignment horizontal="center"/>
    </xf>
    <xf numFmtId="2" fontId="4" fillId="0" borderId="26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Protection="1">
      <protection locked="0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10" xfId="0" applyNumberFormat="1" applyFont="1" applyFill="1" applyBorder="1" applyAlignment="1" applyProtection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</xf>
    <xf numFmtId="2" fontId="6" fillId="0" borderId="23" xfId="0" applyNumberFormat="1" applyFont="1" applyFill="1" applyBorder="1" applyAlignment="1" applyProtection="1">
      <alignment horizontal="center" vertical="top" wrapText="1"/>
    </xf>
    <xf numFmtId="2" fontId="3" fillId="0" borderId="58" xfId="0" applyNumberFormat="1" applyFont="1" applyFill="1" applyBorder="1" applyAlignment="1">
      <alignment horizontal="center"/>
    </xf>
    <xf numFmtId="2" fontId="3" fillId="0" borderId="0" xfId="0" applyNumberFormat="1" applyFont="1" applyFill="1" applyAlignment="1" applyProtection="1">
      <alignment horizontal="center"/>
      <protection locked="0"/>
    </xf>
    <xf numFmtId="2" fontId="6" fillId="0" borderId="10" xfId="0" applyNumberFormat="1" applyFont="1" applyFill="1" applyBorder="1" applyAlignment="1" applyProtection="1">
      <alignment horizontal="center" vertical="top" wrapText="1"/>
    </xf>
    <xf numFmtId="2" fontId="3" fillId="0" borderId="56" xfId="0" applyNumberFormat="1" applyFont="1" applyFill="1" applyBorder="1" applyAlignment="1">
      <alignment horizontal="center"/>
    </xf>
    <xf numFmtId="2" fontId="3" fillId="0" borderId="59" xfId="0" applyNumberFormat="1" applyFont="1" applyFill="1" applyBorder="1" applyAlignment="1">
      <alignment horizontal="center"/>
    </xf>
    <xf numFmtId="2" fontId="10" fillId="0" borderId="8" xfId="0" applyNumberFormat="1" applyFont="1" applyFill="1" applyBorder="1" applyAlignment="1" applyProtection="1">
      <alignment horizontal="center"/>
      <protection locked="0"/>
    </xf>
    <xf numFmtId="2" fontId="7" fillId="0" borderId="10" xfId="0" applyNumberFormat="1" applyFont="1" applyFill="1" applyBorder="1" applyAlignment="1" applyProtection="1">
      <alignment horizontal="center" vertical="center"/>
    </xf>
    <xf numFmtId="2" fontId="7" fillId="0" borderId="8" xfId="0" applyNumberFormat="1" applyFont="1" applyFill="1" applyBorder="1" applyAlignment="1" applyProtection="1">
      <alignment horizontal="center" vertical="center"/>
    </xf>
    <xf numFmtId="0" fontId="0" fillId="25" borderId="0" xfId="0" applyFill="1"/>
    <xf numFmtId="2" fontId="3" fillId="0" borderId="7" xfId="0" applyNumberFormat="1" applyFont="1" applyFill="1" applyBorder="1" applyAlignment="1">
      <alignment vertical="center"/>
    </xf>
    <xf numFmtId="2" fontId="3" fillId="0" borderId="10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/>
    </xf>
    <xf numFmtId="0" fontId="3" fillId="0" borderId="53" xfId="0" applyFont="1" applyFill="1" applyBorder="1" applyAlignment="1">
      <alignment horizontal="center"/>
    </xf>
    <xf numFmtId="0" fontId="3" fillId="0" borderId="54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2" fontId="3" fillId="0" borderId="53" xfId="0" applyNumberFormat="1" applyFont="1" applyFill="1" applyBorder="1" applyAlignment="1">
      <alignment horizontal="center"/>
    </xf>
    <xf numFmtId="2" fontId="3" fillId="0" borderId="54" xfId="0" applyNumberFormat="1" applyFont="1" applyFill="1" applyBorder="1" applyAlignment="1">
      <alignment horizontal="center" vertical="center"/>
    </xf>
    <xf numFmtId="2" fontId="3" fillId="0" borderId="55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0" fontId="20" fillId="0" borderId="21" xfId="0" applyFont="1" applyFill="1" applyBorder="1"/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15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Continuous" vertical="center"/>
      <protection locked="0"/>
    </xf>
    <xf numFmtId="0" fontId="3" fillId="0" borderId="12" xfId="0" applyFont="1" applyFill="1" applyBorder="1" applyAlignment="1" applyProtection="1">
      <alignment horizontal="centerContinuous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</xf>
    <xf numFmtId="0" fontId="3" fillId="0" borderId="38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vertical="center" wrapText="1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2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 wrapText="1"/>
    </xf>
    <xf numFmtId="0" fontId="6" fillId="0" borderId="8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vertical="center"/>
    </xf>
    <xf numFmtId="0" fontId="6" fillId="0" borderId="8" xfId="0" applyFont="1" applyFill="1" applyBorder="1" applyAlignment="1" applyProtection="1">
      <alignment vertical="center" wrapText="1"/>
    </xf>
    <xf numFmtId="0" fontId="10" fillId="0" borderId="8" xfId="0" applyFont="1" applyFill="1" applyBorder="1" applyAlignment="1" applyProtection="1">
      <alignment vertical="center"/>
      <protection locked="0"/>
    </xf>
    <xf numFmtId="0" fontId="3" fillId="0" borderId="8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 applyProtection="1">
      <alignment vertical="center" wrapText="1"/>
    </xf>
    <xf numFmtId="0" fontId="3" fillId="0" borderId="5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 applyProtection="1">
      <alignment vertical="center"/>
      <protection locked="0"/>
    </xf>
    <xf numFmtId="0" fontId="4" fillId="0" borderId="14" xfId="0" applyFont="1" applyFill="1" applyBorder="1" applyAlignment="1" applyProtection="1">
      <alignment vertical="center" wrapText="1"/>
    </xf>
    <xf numFmtId="0" fontId="3" fillId="0" borderId="56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2" fillId="0" borderId="10" xfId="0" applyFont="1" applyFill="1" applyBorder="1" applyAlignment="1" applyProtection="1">
      <alignment vertical="center" wrapText="1"/>
    </xf>
    <xf numFmtId="0" fontId="3" fillId="0" borderId="0" xfId="0" applyFont="1" applyFill="1" applyAlignment="1">
      <alignment vertical="center"/>
    </xf>
    <xf numFmtId="2" fontId="2" fillId="0" borderId="16" xfId="0" applyNumberFormat="1" applyFont="1" applyFill="1" applyBorder="1" applyAlignment="1">
      <alignment horizontal="center"/>
    </xf>
    <xf numFmtId="2" fontId="2" fillId="0" borderId="34" xfId="0" applyNumberFormat="1" applyFont="1" applyFill="1" applyBorder="1" applyAlignment="1">
      <alignment horizontal="center"/>
    </xf>
    <xf numFmtId="2" fontId="2" fillId="0" borderId="35" xfId="0" applyNumberFormat="1" applyFont="1" applyFill="1" applyBorder="1" applyAlignment="1">
      <alignment horizontal="center"/>
    </xf>
    <xf numFmtId="2" fontId="2" fillId="0" borderId="36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0" fillId="0" borderId="23" xfId="0" applyFont="1" applyBorder="1" applyAlignment="1">
      <alignment vertical="center" wrapText="1"/>
    </xf>
    <xf numFmtId="0" fontId="3" fillId="0" borderId="51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" fontId="19" fillId="0" borderId="38" xfId="0" applyNumberFormat="1" applyFont="1" applyFill="1" applyBorder="1" applyAlignment="1" applyProtection="1">
      <alignment horizontal="center" vertical="top" wrapText="1"/>
    </xf>
    <xf numFmtId="1" fontId="19" fillId="0" borderId="39" xfId="0" applyNumberFormat="1" applyFont="1" applyFill="1" applyBorder="1" applyAlignment="1" applyProtection="1">
      <alignment horizontal="center" vertical="top" wrapText="1"/>
    </xf>
    <xf numFmtId="2" fontId="4" fillId="0" borderId="5" xfId="0" applyNumberFormat="1" applyFont="1" applyFill="1" applyBorder="1" applyAlignment="1" applyProtection="1">
      <alignment horizontal="center" vertical="top" wrapText="1"/>
    </xf>
    <xf numFmtId="2" fontId="11" fillId="0" borderId="2" xfId="262" applyNumberFormat="1" applyFont="1" applyFill="1" applyBorder="1" applyAlignment="1">
      <alignment horizontal="center"/>
    </xf>
    <xf numFmtId="2" fontId="11" fillId="0" borderId="13" xfId="262" applyNumberFormat="1" applyFont="1" applyFill="1" applyBorder="1" applyAlignment="1">
      <alignment horizontal="center"/>
    </xf>
    <xf numFmtId="2" fontId="15" fillId="0" borderId="0" xfId="0" applyNumberFormat="1" applyFont="1" applyFill="1" applyProtection="1">
      <protection locked="0"/>
    </xf>
    <xf numFmtId="2" fontId="15" fillId="0" borderId="0" xfId="0" applyNumberFormat="1" applyFont="1" applyFill="1" applyAlignment="1" applyProtection="1">
      <alignment horizontal="center"/>
      <protection locked="0"/>
    </xf>
    <xf numFmtId="2" fontId="3" fillId="0" borderId="8" xfId="17" applyNumberFormat="1" applyFont="1" applyFill="1" applyBorder="1" applyAlignment="1">
      <alignment horizontal="center"/>
    </xf>
    <xf numFmtId="2" fontId="3" fillId="0" borderId="8" xfId="12" applyNumberFormat="1" applyFont="1" applyFill="1" applyBorder="1" applyAlignment="1">
      <alignment horizontal="center"/>
    </xf>
    <xf numFmtId="2" fontId="3" fillId="0" borderId="0" xfId="0" applyNumberFormat="1" applyFont="1" applyFill="1"/>
    <xf numFmtId="0" fontId="22" fillId="0" borderId="0" xfId="0" applyFont="1" applyAlignment="1"/>
    <xf numFmtId="2" fontId="3" fillId="0" borderId="12" xfId="0" applyNumberFormat="1" applyFont="1" applyFill="1" applyBorder="1" applyProtection="1">
      <protection locked="0"/>
    </xf>
    <xf numFmtId="0" fontId="3" fillId="0" borderId="0" xfId="0" applyFont="1" applyFill="1" applyBorder="1" applyAlignment="1">
      <alignment horizontal="left"/>
    </xf>
    <xf numFmtId="2" fontId="44" fillId="0" borderId="13" xfId="262" applyNumberFormat="1" applyFont="1" applyFill="1" applyBorder="1" applyAlignment="1">
      <alignment horizontal="center"/>
    </xf>
    <xf numFmtId="2" fontId="11" fillId="0" borderId="18" xfId="262" applyNumberFormat="1" applyFont="1" applyFill="1" applyBorder="1" applyAlignment="1">
      <alignment horizontal="center"/>
    </xf>
    <xf numFmtId="2" fontId="11" fillId="0" borderId="58" xfId="262" applyNumberFormat="1" applyFont="1" applyFill="1" applyBorder="1" applyAlignment="1">
      <alignment horizontal="center"/>
    </xf>
    <xf numFmtId="0" fontId="45" fillId="0" borderId="8" xfId="0" applyFont="1" applyFill="1" applyBorder="1" applyAlignment="1" applyProtection="1">
      <alignment horizontal="center" vertical="center" wrapText="1"/>
    </xf>
    <xf numFmtId="2" fontId="45" fillId="0" borderId="26" xfId="0" applyNumberFormat="1" applyFont="1" applyFill="1" applyBorder="1" applyAlignment="1" applyProtection="1">
      <alignment horizontal="center" vertical="top" wrapText="1"/>
    </xf>
    <xf numFmtId="2" fontId="45" fillId="0" borderId="23" xfId="0" applyNumberFormat="1" applyFont="1" applyFill="1" applyBorder="1" applyAlignment="1" applyProtection="1">
      <alignment horizontal="center" vertical="top" wrapText="1"/>
    </xf>
    <xf numFmtId="2" fontId="45" fillId="0" borderId="10" xfId="0" applyNumberFormat="1" applyFont="1" applyFill="1" applyBorder="1" applyAlignment="1" applyProtection="1">
      <alignment horizontal="center" vertical="top" wrapText="1"/>
    </xf>
    <xf numFmtId="2" fontId="44" fillId="0" borderId="40" xfId="262" applyNumberFormat="1" applyFont="1" applyFill="1" applyBorder="1" applyAlignment="1">
      <alignment horizontal="center"/>
    </xf>
    <xf numFmtId="2" fontId="11" fillId="0" borderId="8" xfId="265" applyNumberFormat="1" applyFont="1" applyFill="1" applyBorder="1" applyAlignment="1">
      <alignment horizontal="center"/>
    </xf>
    <xf numFmtId="2" fontId="45" fillId="0" borderId="8" xfId="0" applyNumberFormat="1" applyFont="1" applyFill="1" applyBorder="1" applyAlignment="1" applyProtection="1">
      <alignment horizontal="center" vertical="top" wrapText="1"/>
    </xf>
    <xf numFmtId="2" fontId="11" fillId="0" borderId="1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1" fillId="0" borderId="18" xfId="0" applyNumberFormat="1" applyFont="1" applyFill="1" applyBorder="1" applyAlignment="1">
      <alignment horizontal="center"/>
    </xf>
    <xf numFmtId="0" fontId="42" fillId="0" borderId="2" xfId="0" applyFont="1" applyFill="1" applyBorder="1" applyAlignment="1" applyProtection="1">
      <alignment horizontal="right" vertical="top" wrapText="1"/>
      <protection locked="0"/>
    </xf>
    <xf numFmtId="2" fontId="11" fillId="0" borderId="7" xfId="262" applyNumberFormat="1" applyFont="1" applyFill="1" applyBorder="1" applyAlignment="1">
      <alignment horizontal="center"/>
    </xf>
    <xf numFmtId="2" fontId="44" fillId="0" borderId="15" xfId="262" applyNumberFormat="1" applyFont="1" applyFill="1" applyBorder="1" applyAlignment="1">
      <alignment horizontal="center"/>
    </xf>
    <xf numFmtId="0" fontId="3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2" fontId="11" fillId="0" borderId="8" xfId="262" applyNumberFormat="1" applyFont="1" applyFill="1" applyBorder="1" applyAlignment="1">
      <alignment horizontal="center"/>
    </xf>
    <xf numFmtId="2" fontId="44" fillId="0" borderId="14" xfId="262" applyNumberFormat="1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41" xfId="0" applyFont="1" applyFill="1" applyBorder="1" applyAlignment="1" applyProtection="1">
      <alignment horizontal="center" vertical="center"/>
      <protection locked="0"/>
    </xf>
    <xf numFmtId="2" fontId="11" fillId="0" borderId="1" xfId="279" applyNumberFormat="1" applyFill="1" applyBorder="1" applyAlignment="1">
      <alignment horizontal="center"/>
    </xf>
    <xf numFmtId="2" fontId="11" fillId="0" borderId="4" xfId="128" applyNumberFormat="1" applyFill="1" applyBorder="1" applyAlignment="1">
      <alignment horizontal="center"/>
    </xf>
    <xf numFmtId="0" fontId="3" fillId="0" borderId="40" xfId="0" applyFont="1" applyFill="1" applyBorder="1" applyAlignment="1" applyProtection="1">
      <alignment horizontal="center" vertical="center"/>
      <protection locked="0"/>
    </xf>
    <xf numFmtId="2" fontId="11" fillId="0" borderId="2" xfId="279" applyNumberFormat="1" applyFill="1" applyBorder="1" applyAlignment="1">
      <alignment horizontal="center"/>
    </xf>
    <xf numFmtId="2" fontId="11" fillId="0" borderId="2" xfId="97" applyNumberFormat="1" applyFill="1" applyBorder="1" applyAlignment="1">
      <alignment horizontal="center"/>
    </xf>
    <xf numFmtId="2" fontId="3" fillId="0" borderId="2" xfId="93" applyNumberFormat="1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 applyProtection="1">
      <alignment vertical="top" wrapText="1"/>
      <protection locked="0"/>
    </xf>
    <xf numFmtId="0" fontId="3" fillId="0" borderId="48" xfId="0" applyFont="1" applyFill="1" applyBorder="1" applyAlignment="1" applyProtection="1">
      <alignment horizontal="center" vertical="center"/>
      <protection locked="0"/>
    </xf>
    <xf numFmtId="2" fontId="11" fillId="0" borderId="18" xfId="279" applyNumberFormat="1" applyFill="1" applyBorder="1" applyAlignment="1">
      <alignment horizontal="center"/>
    </xf>
    <xf numFmtId="2" fontId="3" fillId="0" borderId="18" xfId="93" applyNumberFormat="1" applyFont="1" applyFill="1" applyBorder="1" applyAlignment="1" applyProtection="1">
      <alignment horizontal="center"/>
      <protection locked="0"/>
    </xf>
    <xf numFmtId="2" fontId="11" fillId="0" borderId="11" xfId="95" applyNumberFormat="1" applyFill="1" applyBorder="1" applyAlignment="1">
      <alignment horizontal="center"/>
    </xf>
    <xf numFmtId="2" fontId="11" fillId="0" borderId="13" xfId="97" applyNumberFormat="1" applyFill="1" applyBorder="1" applyAlignment="1">
      <alignment horizontal="center"/>
    </xf>
    <xf numFmtId="2" fontId="3" fillId="0" borderId="13" xfId="93" applyNumberFormat="1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2" fontId="4" fillId="0" borderId="23" xfId="0" applyNumberFormat="1" applyFont="1" applyFill="1" applyBorder="1" applyAlignment="1" applyProtection="1">
      <alignment horizontal="center" vertical="center" wrapText="1"/>
    </xf>
    <xf numFmtId="2" fontId="4" fillId="0" borderId="14" xfId="0" applyNumberFormat="1" applyFont="1" applyFill="1" applyBorder="1" applyAlignment="1" applyProtection="1">
      <alignment horizontal="center" vertical="top" wrapText="1"/>
    </xf>
    <xf numFmtId="2" fontId="11" fillId="0" borderId="1" xfId="158" applyNumberFormat="1" applyFill="1" applyBorder="1" applyAlignment="1">
      <alignment horizontal="center"/>
    </xf>
    <xf numFmtId="2" fontId="11" fillId="0" borderId="13" xfId="158" applyNumberFormat="1" applyFill="1" applyBorder="1" applyAlignment="1">
      <alignment horizontal="center"/>
    </xf>
    <xf numFmtId="2" fontId="11" fillId="0" borderId="2" xfId="158" applyNumberFormat="1" applyFont="1" applyFill="1" applyBorder="1" applyAlignment="1">
      <alignment horizontal="center"/>
    </xf>
    <xf numFmtId="2" fontId="11" fillId="0" borderId="13" xfId="158" applyNumberFormat="1" applyFont="1" applyFill="1" applyBorder="1" applyAlignment="1">
      <alignment horizontal="center"/>
    </xf>
    <xf numFmtId="2" fontId="11" fillId="0" borderId="4" xfId="262" applyNumberFormat="1" applyFont="1" applyFill="1" applyBorder="1" applyAlignment="1">
      <alignment horizontal="center"/>
    </xf>
    <xf numFmtId="2" fontId="44" fillId="0" borderId="12" xfId="262" applyNumberFormat="1" applyFont="1" applyFill="1" applyBorder="1" applyAlignment="1">
      <alignment horizontal="center"/>
    </xf>
    <xf numFmtId="2" fontId="11" fillId="0" borderId="15" xfId="262" applyNumberFormat="1" applyFont="1" applyFill="1" applyBorder="1" applyAlignment="1">
      <alignment horizontal="center"/>
    </xf>
    <xf numFmtId="2" fontId="11" fillId="0" borderId="4" xfId="0" applyNumberFormat="1" applyFont="1" applyFill="1" applyBorder="1" applyAlignment="1">
      <alignment horizontal="center"/>
    </xf>
    <xf numFmtId="2" fontId="0" fillId="0" borderId="2" xfId="265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center" vertical="center" wrapText="1"/>
    </xf>
    <xf numFmtId="2" fontId="3" fillId="0" borderId="47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2" fontId="3" fillId="0" borderId="40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2" fontId="11" fillId="0" borderId="7" xfId="158" applyNumberFormat="1" applyFont="1" applyFill="1" applyBorder="1" applyAlignment="1">
      <alignment horizontal="center"/>
    </xf>
    <xf numFmtId="2" fontId="11" fillId="0" borderId="15" xfId="158" applyNumberFormat="1" applyFont="1" applyFill="1" applyBorder="1" applyAlignment="1">
      <alignment horizontal="center"/>
    </xf>
    <xf numFmtId="2" fontId="11" fillId="0" borderId="4" xfId="158" applyNumberFormat="1" applyFont="1" applyFill="1" applyBorder="1" applyAlignment="1">
      <alignment horizontal="center"/>
    </xf>
    <xf numFmtId="2" fontId="11" fillId="0" borderId="12" xfId="158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2" fontId="11" fillId="0" borderId="2" xfId="158" applyNumberFormat="1" applyFill="1" applyBorder="1" applyAlignment="1">
      <alignment horizontal="center"/>
    </xf>
    <xf numFmtId="0" fontId="11" fillId="0" borderId="2" xfId="158" applyFont="1" applyFill="1" applyBorder="1" applyAlignment="1">
      <alignment horizontal="center"/>
    </xf>
    <xf numFmtId="0" fontId="11" fillId="0" borderId="13" xfId="158" applyFont="1" applyFill="1" applyBorder="1" applyAlignment="1">
      <alignment horizontal="center"/>
    </xf>
    <xf numFmtId="2" fontId="11" fillId="0" borderId="7" xfId="158" applyNumberFormat="1" applyFill="1" applyBorder="1" applyAlignment="1">
      <alignment horizontal="center"/>
    </xf>
    <xf numFmtId="2" fontId="11" fillId="0" borderId="15" xfId="158" applyNumberFormat="1" applyFill="1" applyBorder="1" applyAlignment="1">
      <alignment horizontal="center"/>
    </xf>
    <xf numFmtId="0" fontId="6" fillId="0" borderId="23" xfId="0" applyFont="1" applyFill="1" applyBorder="1" applyAlignment="1" applyProtection="1">
      <alignment horizontal="center" vertical="center" wrapText="1"/>
    </xf>
    <xf numFmtId="2" fontId="6" fillId="0" borderId="14" xfId="0" applyNumberFormat="1" applyFont="1" applyFill="1" applyBorder="1" applyAlignment="1" applyProtection="1">
      <alignment horizontal="center" vertical="top" wrapText="1"/>
      <protection locked="0"/>
    </xf>
    <xf numFmtId="2" fontId="0" fillId="0" borderId="2" xfId="158" applyNumberFormat="1" applyFont="1" applyFill="1" applyBorder="1" applyAlignment="1">
      <alignment horizontal="center"/>
    </xf>
    <xf numFmtId="0" fontId="3" fillId="0" borderId="10" xfId="0" applyFont="1" applyFill="1" applyBorder="1" applyAlignment="1" applyProtection="1">
      <alignment horizontal="left" vertical="top" wrapText="1"/>
      <protection locked="0"/>
    </xf>
    <xf numFmtId="2" fontId="11" fillId="0" borderId="2" xfId="273" applyNumberFormat="1" applyFont="1" applyFill="1" applyBorder="1" applyAlignment="1">
      <alignment horizontal="center"/>
    </xf>
    <xf numFmtId="2" fontId="11" fillId="0" borderId="13" xfId="273" applyNumberFormat="1" applyFont="1" applyFill="1" applyBorder="1" applyAlignment="1">
      <alignment horizontal="center"/>
    </xf>
    <xf numFmtId="166" fontId="11" fillId="0" borderId="2" xfId="273" applyNumberFormat="1" applyFont="1" applyFill="1" applyBorder="1" applyAlignment="1">
      <alignment horizontal="center"/>
    </xf>
    <xf numFmtId="166" fontId="11" fillId="0" borderId="13" xfId="273" applyNumberFormat="1" applyFont="1" applyFill="1" applyBorder="1" applyAlignment="1">
      <alignment horizontal="center"/>
    </xf>
    <xf numFmtId="2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2" xfId="273" applyNumberFormat="1" applyFill="1" applyBorder="1" applyAlignment="1">
      <alignment horizontal="center"/>
    </xf>
    <xf numFmtId="166" fontId="11" fillId="0" borderId="13" xfId="273" applyNumberFormat="1" applyFill="1" applyBorder="1" applyAlignment="1">
      <alignment horizontal="center"/>
    </xf>
    <xf numFmtId="2" fontId="3" fillId="0" borderId="42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7" xfId="273" applyNumberFormat="1" applyFont="1" applyFill="1" applyBorder="1" applyAlignment="1">
      <alignment horizontal="center"/>
    </xf>
    <xf numFmtId="166" fontId="11" fillId="0" borderId="15" xfId="273" applyNumberFormat="1" applyFont="1" applyFill="1" applyBorder="1" applyAlignment="1">
      <alignment horizontal="center"/>
    </xf>
    <xf numFmtId="2" fontId="11" fillId="0" borderId="8" xfId="158" applyNumberFormat="1" applyFont="1" applyFill="1" applyBorder="1" applyAlignment="1">
      <alignment horizontal="center"/>
    </xf>
    <xf numFmtId="2" fontId="11" fillId="0" borderId="14" xfId="158" applyNumberFormat="1" applyFont="1" applyFill="1" applyBorder="1" applyAlignment="1">
      <alignment horizontal="center"/>
    </xf>
    <xf numFmtId="166" fontId="4" fillId="0" borderId="8" xfId="0" applyNumberFormat="1" applyFont="1" applyFill="1" applyBorder="1" applyAlignment="1" applyProtection="1">
      <alignment horizontal="center" vertical="center" wrapText="1"/>
    </xf>
    <xf numFmtId="166" fontId="4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top" wrapText="1"/>
      <protection locked="0"/>
    </xf>
    <xf numFmtId="0" fontId="6" fillId="0" borderId="8" xfId="0" applyFont="1" applyFill="1" applyBorder="1" applyAlignment="1" applyProtection="1">
      <alignment horizontal="center" vertical="top" wrapText="1"/>
      <protection locked="0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8" xfId="0" applyFont="1" applyFill="1" applyBorder="1" applyAlignment="1" applyProtection="1">
      <alignment vertical="top" wrapText="1"/>
    </xf>
    <xf numFmtId="0" fontId="3" fillId="0" borderId="18" xfId="0" applyFont="1" applyFill="1" applyBorder="1" applyAlignment="1" applyProtection="1">
      <alignment vertical="top" wrapText="1"/>
      <protection locked="0"/>
    </xf>
    <xf numFmtId="2" fontId="0" fillId="0" borderId="2" xfId="0" applyNumberForma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0" fontId="3" fillId="0" borderId="41" xfId="0" applyFont="1" applyFill="1" applyBorder="1" applyAlignment="1" applyProtection="1">
      <alignment vertical="top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2" fontId="8" fillId="0" borderId="11" xfId="24" applyNumberFormat="1" applyFont="1" applyFill="1" applyBorder="1" applyAlignment="1" applyProtection="1">
      <alignment horizontal="center" vertical="top" wrapText="1"/>
      <protection locked="0"/>
    </xf>
    <xf numFmtId="2" fontId="8" fillId="0" borderId="1" xfId="24" applyNumberFormat="1" applyFont="1" applyFill="1" applyBorder="1" applyAlignment="1" applyProtection="1">
      <alignment horizontal="center" vertical="top" wrapText="1"/>
      <protection locked="0"/>
    </xf>
    <xf numFmtId="2" fontId="8" fillId="0" borderId="61" xfId="24" applyNumberFormat="1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2" fontId="0" fillId="0" borderId="64" xfId="0" applyNumberFormat="1" applyFill="1" applyBorder="1" applyAlignment="1">
      <alignment horizontal="center"/>
    </xf>
    <xf numFmtId="0" fontId="3" fillId="0" borderId="42" xfId="0" applyFont="1" applyFill="1" applyBorder="1" applyAlignment="1" applyProtection="1">
      <alignment vertical="top" wrapText="1"/>
      <protection locked="0"/>
    </xf>
    <xf numFmtId="0" fontId="0" fillId="0" borderId="18" xfId="0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63" xfId="0" applyNumberFormat="1" applyFill="1" applyBorder="1" applyAlignment="1">
      <alignment horizontal="center"/>
    </xf>
    <xf numFmtId="0" fontId="12" fillId="0" borderId="4" xfId="0" applyFont="1" applyFill="1" applyBorder="1" applyAlignment="1" applyProtection="1">
      <alignment vertical="top" wrapText="1"/>
      <protection locked="0"/>
    </xf>
    <xf numFmtId="0" fontId="12" fillId="0" borderId="4" xfId="0" applyFont="1" applyFill="1" applyBorder="1" applyAlignment="1" applyProtection="1">
      <alignment vertical="center" wrapText="1"/>
      <protection locked="0"/>
    </xf>
    <xf numFmtId="2" fontId="12" fillId="0" borderId="1" xfId="26" applyNumberFormat="1" applyFont="1" applyFill="1" applyBorder="1" applyAlignment="1" applyProtection="1">
      <alignment horizontal="center"/>
      <protection locked="0"/>
    </xf>
    <xf numFmtId="2" fontId="0" fillId="0" borderId="29" xfId="0" applyNumberFormat="1" applyFill="1" applyBorder="1" applyAlignment="1">
      <alignment horizontal="center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2" fontId="3" fillId="0" borderId="4" xfId="26" applyNumberFormat="1" applyFont="1" applyFill="1" applyBorder="1" applyAlignment="1" applyProtection="1">
      <alignment horizontal="center"/>
      <protection locked="0"/>
    </xf>
    <xf numFmtId="2" fontId="11" fillId="0" borderId="2" xfId="328" applyNumberFormat="1" applyFont="1" applyFill="1" applyBorder="1" applyAlignment="1">
      <alignment horizontal="center"/>
    </xf>
    <xf numFmtId="2" fontId="11" fillId="0" borderId="13" xfId="328" applyNumberFormat="1" applyFont="1" applyFill="1" applyBorder="1" applyAlignment="1">
      <alignment horizontal="center"/>
    </xf>
    <xf numFmtId="2" fontId="11" fillId="0" borderId="2" xfId="328" applyNumberFormat="1" applyFill="1" applyBorder="1" applyAlignment="1">
      <alignment horizontal="center"/>
    </xf>
    <xf numFmtId="2" fontId="11" fillId="0" borderId="15" xfId="328" applyNumberFormat="1" applyFill="1" applyBorder="1" applyAlignment="1">
      <alignment horizontal="center"/>
    </xf>
    <xf numFmtId="2" fontId="11" fillId="0" borderId="13" xfId="328" applyNumberFormat="1" applyFill="1" applyBorder="1" applyAlignment="1">
      <alignment horizontal="center"/>
    </xf>
    <xf numFmtId="2" fontId="3" fillId="0" borderId="2" xfId="30" applyNumberFormat="1" applyFont="1" applyFill="1" applyBorder="1" applyAlignment="1" applyProtection="1">
      <alignment horizontal="center"/>
      <protection locked="0"/>
    </xf>
    <xf numFmtId="2" fontId="3" fillId="0" borderId="12" xfId="28" applyNumberFormat="1" applyFont="1" applyFill="1" applyBorder="1" applyAlignment="1" applyProtection="1">
      <alignment horizontal="center" vertical="top" wrapText="1"/>
      <protection locked="0"/>
    </xf>
    <xf numFmtId="2" fontId="3" fillId="0" borderId="2" xfId="31" applyNumberFormat="1" applyFont="1" applyFill="1" applyBorder="1" applyAlignment="1" applyProtection="1">
      <alignment horizontal="center" vertical="top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2" fontId="3" fillId="0" borderId="1" xfId="32" applyNumberFormat="1" applyFont="1" applyFill="1" applyBorder="1" applyAlignment="1" applyProtection="1">
      <alignment horizontal="center" vertical="top" wrapText="1"/>
      <protection locked="0"/>
    </xf>
    <xf numFmtId="0" fontId="3" fillId="0" borderId="47" xfId="0" applyFont="1" applyFill="1" applyBorder="1" applyAlignment="1" applyProtection="1">
      <alignment horizontal="center" vertical="center"/>
      <protection locked="0"/>
    </xf>
    <xf numFmtId="0" fontId="3" fillId="0" borderId="42" xfId="0" applyFont="1" applyFill="1" applyBorder="1" applyAlignment="1" applyProtection="1">
      <alignment horizontal="center" vertical="center"/>
      <protection locked="0"/>
    </xf>
    <xf numFmtId="2" fontId="11" fillId="0" borderId="4" xfId="158" applyNumberFormat="1" applyFill="1" applyBorder="1" applyAlignment="1">
      <alignment horizontal="center"/>
    </xf>
    <xf numFmtId="2" fontId="11" fillId="0" borderId="12" xfId="158" applyNumberFormat="1" applyFill="1" applyBorder="1" applyAlignment="1">
      <alignment horizontal="center"/>
    </xf>
    <xf numFmtId="2" fontId="11" fillId="0" borderId="7" xfId="328" applyNumberFormat="1" applyFill="1" applyBorder="1" applyAlignment="1">
      <alignment horizontal="center"/>
    </xf>
    <xf numFmtId="2" fontId="3" fillId="0" borderId="8" xfId="30" applyNumberFormat="1" applyFont="1" applyFill="1" applyBorder="1" applyAlignment="1" applyProtection="1">
      <alignment horizontal="center"/>
      <protection locked="0"/>
    </xf>
    <xf numFmtId="2" fontId="3" fillId="0" borderId="14" xfId="28" applyNumberFormat="1" applyFont="1" applyFill="1" applyBorder="1" applyAlignment="1" applyProtection="1">
      <alignment horizontal="center" vertical="top" wrapText="1"/>
      <protection locked="0"/>
    </xf>
    <xf numFmtId="2" fontId="3" fillId="0" borderId="8" xfId="31" applyNumberFormat="1" applyFont="1" applyFill="1" applyBorder="1" applyAlignment="1" applyProtection="1">
      <alignment horizontal="center" vertical="top" wrapText="1"/>
      <protection locked="0"/>
    </xf>
    <xf numFmtId="2" fontId="6" fillId="0" borderId="3" xfId="0" applyNumberFormat="1" applyFont="1" applyFill="1" applyBorder="1" applyAlignment="1" applyProtection="1">
      <alignment horizontal="center"/>
      <protection locked="0"/>
    </xf>
    <xf numFmtId="2" fontId="4" fillId="0" borderId="3" xfId="0" applyNumberFormat="1" applyFont="1" applyFill="1" applyBorder="1" applyAlignment="1" applyProtection="1">
      <alignment horizontal="center"/>
    </xf>
    <xf numFmtId="0" fontId="8" fillId="0" borderId="4" xfId="0" applyFont="1" applyFill="1" applyBorder="1" applyProtection="1">
      <protection locked="0"/>
    </xf>
    <xf numFmtId="0" fontId="8" fillId="0" borderId="47" xfId="0" applyFont="1" applyFill="1" applyBorder="1" applyAlignment="1" applyProtection="1">
      <alignment horizontal="center" vertical="center" wrapText="1"/>
      <protection locked="0"/>
    </xf>
    <xf numFmtId="2" fontId="3" fillId="0" borderId="1" xfId="43" applyNumberFormat="1" applyFont="1" applyFill="1" applyBorder="1" applyAlignment="1">
      <alignment horizontal="center"/>
    </xf>
    <xf numFmtId="0" fontId="6" fillId="0" borderId="24" xfId="0" applyFont="1" applyFill="1" applyBorder="1" applyAlignment="1" applyProtection="1">
      <alignment horizontal="center" vertical="center" wrapText="1"/>
      <protection locked="0"/>
    </xf>
    <xf numFmtId="2" fontId="6" fillId="0" borderId="3" xfId="0" applyNumberFormat="1" applyFont="1" applyFill="1" applyBorder="1" applyAlignment="1" applyProtection="1">
      <alignment horizontal="center" vertical="top" wrapText="1"/>
      <protection locked="0"/>
    </xf>
    <xf numFmtId="0" fontId="6" fillId="0" borderId="4" xfId="0" applyFont="1" applyFill="1" applyBorder="1" applyProtection="1">
      <protection locked="0"/>
    </xf>
    <xf numFmtId="0" fontId="6" fillId="0" borderId="47" xfId="0" applyFont="1" applyFill="1" applyBorder="1" applyAlignment="1" applyProtection="1">
      <alignment horizontal="center" vertical="center" wrapText="1"/>
      <protection locked="0"/>
    </xf>
    <xf numFmtId="2" fontId="3" fillId="0" borderId="1" xfId="45" applyNumberFormat="1" applyFont="1" applyFill="1" applyBorder="1" applyAlignment="1">
      <alignment horizontal="center"/>
    </xf>
    <xf numFmtId="2" fontId="3" fillId="0" borderId="41" xfId="45" applyNumberFormat="1" applyFont="1" applyFill="1" applyBorder="1" applyAlignment="1">
      <alignment horizontal="center"/>
    </xf>
    <xf numFmtId="0" fontId="6" fillId="0" borderId="8" xfId="0" applyFont="1" applyFill="1" applyBorder="1" applyAlignment="1" applyProtection="1">
      <alignment vertical="center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3" fillId="0" borderId="12" xfId="0" applyFont="1" applyFill="1" applyBorder="1" applyAlignment="1" applyProtection="1">
      <alignment vertical="top" wrapText="1"/>
      <protection locked="0"/>
    </xf>
    <xf numFmtId="0" fontId="3" fillId="0" borderId="13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3" fillId="0" borderId="13" xfId="0" applyFont="1" applyFill="1" applyBorder="1" applyAlignment="1" applyProtection="1">
      <alignment horizontal="left" vertical="top" wrapText="1"/>
      <protection locked="0"/>
    </xf>
    <xf numFmtId="0" fontId="3" fillId="0" borderId="15" xfId="0" applyFont="1" applyFill="1" applyBorder="1" applyAlignment="1" applyProtection="1">
      <alignment horizontal="left" vertical="top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2" fontId="10" fillId="0" borderId="3" xfId="0" applyNumberFormat="1" applyFont="1" applyFill="1" applyBorder="1" applyAlignment="1" applyProtection="1">
      <alignment horizontal="center" vertical="top" wrapText="1"/>
      <protection locked="0"/>
    </xf>
    <xf numFmtId="0" fontId="8" fillId="0" borderId="4" xfId="0" applyFont="1" applyFill="1" applyBorder="1" applyAlignment="1" applyProtection="1">
      <alignment horizontal="left" vertical="top" wrapText="1"/>
      <protection locked="0"/>
    </xf>
    <xf numFmtId="0" fontId="8" fillId="0" borderId="47" xfId="0" applyFont="1" applyFill="1" applyBorder="1" applyAlignment="1" applyProtection="1">
      <alignment horizontal="center" vertical="center"/>
      <protection locked="0"/>
    </xf>
    <xf numFmtId="2" fontId="3" fillId="0" borderId="1" xfId="49" applyNumberFormat="1" applyFont="1" applyFill="1" applyBorder="1" applyAlignment="1" applyProtection="1">
      <alignment horizontal="center" vertical="top" wrapText="1"/>
      <protection locked="0"/>
    </xf>
    <xf numFmtId="2" fontId="3" fillId="0" borderId="61" xfId="49" applyNumberFormat="1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2" fontId="3" fillId="0" borderId="1" xfId="54" applyNumberFormat="1" applyFont="1" applyFill="1" applyBorder="1" applyAlignment="1" applyProtection="1">
      <alignment horizontal="center" vertical="top" wrapText="1"/>
      <protection locked="0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2" fontId="8" fillId="0" borderId="1" xfId="56" applyNumberFormat="1" applyFont="1" applyFill="1" applyBorder="1" applyAlignment="1" applyProtection="1">
      <alignment horizontal="center" vertical="top" wrapText="1"/>
      <protection locked="0"/>
    </xf>
    <xf numFmtId="2" fontId="8" fillId="0" borderId="11" xfId="56" applyNumberFormat="1" applyFont="1" applyFill="1" applyBorder="1" applyAlignment="1" applyProtection="1">
      <alignment horizontal="center" vertical="top" wrapText="1"/>
      <protection locked="0"/>
    </xf>
    <xf numFmtId="0" fontId="10" fillId="0" borderId="9" xfId="0" applyFont="1" applyFill="1" applyBorder="1" applyAlignment="1" applyProtection="1">
      <alignment horizontal="left" vertical="top" wrapText="1"/>
      <protection locked="0"/>
    </xf>
    <xf numFmtId="0" fontId="10" fillId="0" borderId="9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41" xfId="0" applyFont="1" applyFill="1" applyBorder="1" applyAlignment="1" applyProtection="1">
      <alignment vertical="center"/>
    </xf>
    <xf numFmtId="2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8" fillId="0" borderId="47" xfId="0" applyFont="1" applyFill="1" applyBorder="1" applyAlignment="1" applyProtection="1">
      <alignment vertical="center"/>
      <protection locked="0"/>
    </xf>
    <xf numFmtId="2" fontId="8" fillId="0" borderId="1" xfId="58" applyNumberFormat="1" applyFont="1" applyFill="1" applyBorder="1" applyAlignment="1" applyProtection="1">
      <alignment horizontal="center" vertical="top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2" fontId="8" fillId="0" borderId="3" xfId="60" applyNumberFormat="1" applyFont="1" applyFill="1" applyBorder="1" applyAlignment="1" applyProtection="1">
      <alignment horizontal="center" vertical="top" wrapText="1"/>
      <protection locked="0"/>
    </xf>
    <xf numFmtId="2" fontId="8" fillId="0" borderId="3" xfId="61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2" fontId="4" fillId="0" borderId="9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2" fontId="8" fillId="0" borderId="1" xfId="63" applyNumberFormat="1" applyFont="1" applyFill="1" applyBorder="1" applyAlignment="1" applyProtection="1">
      <alignment horizontal="center" vertical="top" wrapText="1"/>
      <protection locked="0"/>
    </xf>
    <xf numFmtId="2" fontId="8" fillId="0" borderId="41" xfId="63" applyNumberFormat="1" applyFont="1" applyFill="1" applyBorder="1" applyAlignment="1" applyProtection="1">
      <alignment horizontal="center" vertical="top" wrapText="1"/>
      <protection locked="0"/>
    </xf>
    <xf numFmtId="2" fontId="10" fillId="0" borderId="48" xfId="0" applyNumberFormat="1" applyFont="1" applyFill="1" applyBorder="1" applyAlignment="1" applyProtection="1">
      <alignment horizontal="center" vertical="top" wrapText="1"/>
      <protection locked="0"/>
    </xf>
    <xf numFmtId="2" fontId="3" fillId="0" borderId="1" xfId="64" applyNumberFormat="1" applyFont="1" applyFill="1" applyBorder="1" applyAlignment="1" applyProtection="1">
      <alignment horizontal="center" vertical="top" wrapText="1"/>
      <protection locked="0"/>
    </xf>
    <xf numFmtId="2" fontId="3" fillId="0" borderId="41" xfId="64" applyNumberFormat="1" applyFont="1" applyFill="1" applyBorder="1" applyAlignment="1" applyProtection="1">
      <alignment horizontal="center" vertical="top" wrapText="1"/>
      <protection locked="0"/>
    </xf>
    <xf numFmtId="2" fontId="3" fillId="0" borderId="1" xfId="68" applyNumberFormat="1" applyFont="1" applyFill="1" applyBorder="1" applyAlignment="1" applyProtection="1">
      <alignment horizontal="center"/>
      <protection locked="0"/>
    </xf>
    <xf numFmtId="2" fontId="10" fillId="0" borderId="10" xfId="0" applyNumberFormat="1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Protection="1"/>
    <xf numFmtId="0" fontId="6" fillId="0" borderId="10" xfId="0" applyFont="1" applyFill="1" applyBorder="1" applyAlignment="1" applyProtection="1">
      <alignment vertical="center"/>
    </xf>
    <xf numFmtId="2" fontId="6" fillId="0" borderId="10" xfId="0" applyNumberFormat="1" applyFont="1" applyFill="1" applyBorder="1" applyAlignment="1" applyProtection="1">
      <alignment horizontal="center"/>
    </xf>
    <xf numFmtId="2" fontId="11" fillId="0" borderId="2" xfId="140" applyNumberFormat="1" applyFill="1" applyBorder="1" applyAlignment="1">
      <alignment horizontal="center"/>
    </xf>
    <xf numFmtId="2" fontId="3" fillId="0" borderId="2" xfId="71" applyNumberFormat="1" applyFont="1" applyFill="1" applyBorder="1" applyAlignment="1" applyProtection="1">
      <alignment horizontal="center" vertical="top" wrapText="1"/>
      <protection locked="0"/>
    </xf>
    <xf numFmtId="2" fontId="3" fillId="0" borderId="1" xfId="72" applyNumberFormat="1" applyFont="1" applyFill="1" applyBorder="1" applyAlignment="1" applyProtection="1">
      <alignment horizontal="center" vertical="top" wrapText="1"/>
      <protection locked="0"/>
    </xf>
    <xf numFmtId="2" fontId="10" fillId="0" borderId="8" xfId="0" applyNumberFormat="1" applyFont="1" applyFill="1" applyBorder="1" applyAlignment="1" applyProtection="1">
      <alignment horizontal="center" vertical="top" wrapText="1"/>
    </xf>
    <xf numFmtId="0" fontId="6" fillId="0" borderId="8" xfId="0" applyFont="1" applyFill="1" applyBorder="1" applyAlignment="1" applyProtection="1">
      <alignment horizontal="center" vertical="top" wrapText="1"/>
    </xf>
    <xf numFmtId="2" fontId="8" fillId="0" borderId="1" xfId="74" applyNumberFormat="1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Alignment="1" applyProtection="1">
      <alignment vertical="center"/>
      <protection locked="0"/>
    </xf>
    <xf numFmtId="2" fontId="11" fillId="0" borderId="2" xfId="442" applyNumberFormat="1" applyFill="1" applyBorder="1" applyAlignment="1">
      <alignment horizontal="center"/>
    </xf>
    <xf numFmtId="2" fontId="11" fillId="0" borderId="13" xfId="118" applyNumberFormat="1" applyFill="1" applyBorder="1" applyAlignment="1">
      <alignment horizontal="center"/>
    </xf>
    <xf numFmtId="2" fontId="11" fillId="0" borderId="2" xfId="118" applyNumberFormat="1" applyFill="1" applyBorder="1" applyAlignment="1">
      <alignment horizontal="center"/>
    </xf>
    <xf numFmtId="2" fontId="3" fillId="0" borderId="2" xfId="75" applyNumberFormat="1" applyFont="1" applyFill="1" applyBorder="1" applyAlignment="1" applyProtection="1">
      <alignment horizontal="center" vertical="top" wrapText="1"/>
      <protection locked="0"/>
    </xf>
    <xf numFmtId="2" fontId="3" fillId="0" borderId="13" xfId="75" applyNumberFormat="1" applyFont="1" applyFill="1" applyBorder="1" applyAlignment="1" applyProtection="1">
      <alignment horizontal="center" vertical="top" wrapText="1"/>
      <protection locked="0"/>
    </xf>
    <xf numFmtId="0" fontId="3" fillId="0" borderId="42" xfId="0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 applyProtection="1">
      <alignment horizontal="center" vertical="top" wrapText="1"/>
      <protection locked="0"/>
    </xf>
    <xf numFmtId="0" fontId="10" fillId="0" borderId="8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7" xfId="0" applyFont="1" applyFill="1" applyBorder="1" applyAlignment="1" applyProtection="1">
      <alignment vertical="center" wrapText="1"/>
      <protection locked="0"/>
    </xf>
    <xf numFmtId="2" fontId="3" fillId="0" borderId="1" xfId="76" applyNumberFormat="1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vertical="center" wrapText="1"/>
      <protection locked="0"/>
    </xf>
    <xf numFmtId="2" fontId="3" fillId="0" borderId="1" xfId="78" applyNumberFormat="1" applyFont="1" applyFill="1" applyBorder="1" applyAlignment="1" applyProtection="1">
      <alignment horizontal="center" vertical="top" wrapText="1"/>
      <protection locked="0"/>
    </xf>
    <xf numFmtId="2" fontId="8" fillId="0" borderId="1" xfId="81" applyNumberFormat="1" applyFont="1" applyFill="1" applyBorder="1" applyAlignment="1" applyProtection="1">
      <alignment horizontal="center" vertical="top" wrapText="1"/>
      <protection locked="0"/>
    </xf>
    <xf numFmtId="0" fontId="6" fillId="0" borderId="8" xfId="0" applyFont="1" applyFill="1" applyBorder="1" applyAlignment="1" applyProtection="1">
      <alignment vertical="top" wrapText="1"/>
    </xf>
    <xf numFmtId="0" fontId="6" fillId="0" borderId="8" xfId="0" applyFont="1" applyFill="1" applyBorder="1" applyAlignment="1" applyProtection="1">
      <alignment horizontal="center" vertical="center" wrapText="1"/>
    </xf>
    <xf numFmtId="2" fontId="6" fillId="0" borderId="48" xfId="0" applyNumberFormat="1" applyFont="1" applyFill="1" applyBorder="1" applyAlignment="1" applyProtection="1">
      <alignment horizontal="center"/>
    </xf>
    <xf numFmtId="2" fontId="6" fillId="0" borderId="3" xfId="0" applyNumberFormat="1" applyFont="1" applyFill="1" applyBorder="1" applyAlignment="1" applyProtection="1">
      <alignment horizontal="center"/>
    </xf>
    <xf numFmtId="2" fontId="6" fillId="0" borderId="8" xfId="0" applyNumberFormat="1" applyFont="1" applyFill="1" applyBorder="1" applyAlignment="1" applyProtection="1">
      <alignment horizontal="center"/>
    </xf>
    <xf numFmtId="0" fontId="3" fillId="0" borderId="40" xfId="0" applyFont="1" applyFill="1" applyBorder="1" applyAlignment="1" applyProtection="1">
      <alignment vertical="center" wrapText="1"/>
      <protection locked="0"/>
    </xf>
    <xf numFmtId="2" fontId="11" fillId="0" borderId="1" xfId="467" applyNumberFormat="1" applyFill="1" applyBorder="1" applyAlignment="1">
      <alignment horizontal="center"/>
    </xf>
    <xf numFmtId="2" fontId="11" fillId="0" borderId="2" xfId="467" applyNumberFormat="1" applyFill="1" applyBorder="1" applyAlignment="1">
      <alignment horizontal="center"/>
    </xf>
    <xf numFmtId="2" fontId="3" fillId="0" borderId="2" xfId="88" applyNumberFormat="1" applyFont="1" applyFill="1" applyBorder="1" applyAlignment="1">
      <alignment horizontal="center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2" fontId="3" fillId="0" borderId="10" xfId="90" applyNumberFormat="1" applyFont="1" applyFill="1" applyBorder="1" applyAlignment="1" applyProtection="1">
      <alignment horizontal="center"/>
      <protection locked="0"/>
    </xf>
    <xf numFmtId="2" fontId="3" fillId="0" borderId="48" xfId="90" applyNumberFormat="1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horizontal="left"/>
      <protection locked="0"/>
    </xf>
    <xf numFmtId="0" fontId="10" fillId="0" borderId="9" xfId="0" applyFont="1" applyFill="1" applyBorder="1" applyAlignment="1" applyProtection="1">
      <alignment vertical="center" wrapText="1"/>
      <protection locked="0"/>
    </xf>
    <xf numFmtId="0" fontId="3" fillId="0" borderId="48" xfId="0" applyFont="1" applyFill="1" applyBorder="1" applyAlignment="1" applyProtection="1">
      <alignment horizontal="center" vertical="center" wrapText="1"/>
      <protection locked="0"/>
    </xf>
    <xf numFmtId="2" fontId="11" fillId="0" borderId="3" xfId="262" applyNumberFormat="1" applyFont="1" applyFill="1" applyBorder="1" applyAlignment="1">
      <alignment horizontal="center"/>
    </xf>
    <xf numFmtId="2" fontId="44" fillId="0" borderId="0" xfId="262" applyNumberFormat="1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3" fillId="0" borderId="8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Alignment="1" applyProtection="1">
      <alignment horizontal="center" vertical="top" wrapText="1"/>
      <protection locked="0"/>
    </xf>
    <xf numFmtId="2" fontId="0" fillId="0" borderId="3" xfId="0" applyNumberFormat="1" applyFill="1" applyBorder="1" applyAlignment="1">
      <alignment horizontal="center"/>
    </xf>
    <xf numFmtId="2" fontId="11" fillId="0" borderId="3" xfId="158" applyNumberFormat="1" applyFill="1" applyBorder="1" applyAlignment="1">
      <alignment horizontal="center"/>
    </xf>
    <xf numFmtId="2" fontId="11" fillId="0" borderId="0" xfId="158" applyNumberFormat="1" applyFill="1" applyBorder="1" applyAlignment="1">
      <alignment horizontal="center"/>
    </xf>
    <xf numFmtId="2" fontId="3" fillId="0" borderId="7" xfId="30" applyNumberFormat="1" applyFont="1" applyFill="1" applyBorder="1" applyAlignment="1" applyProtection="1">
      <alignment horizontal="center"/>
      <protection locked="0"/>
    </xf>
    <xf numFmtId="2" fontId="3" fillId="0" borderId="7" xfId="31" applyNumberFormat="1" applyFont="1" applyFill="1" applyBorder="1" applyAlignment="1" applyProtection="1">
      <alignment horizontal="center" vertical="top" wrapText="1"/>
      <protection locked="0"/>
    </xf>
    <xf numFmtId="2" fontId="0" fillId="0" borderId="4" xfId="0" applyNumberFormat="1" applyFill="1" applyBorder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41" fillId="0" borderId="28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3" fillId="0" borderId="60" xfId="0" applyNumberFormat="1" applyFont="1" applyFill="1" applyBorder="1"/>
    <xf numFmtId="2" fontId="2" fillId="0" borderId="51" xfId="0" applyNumberFormat="1" applyFont="1" applyFill="1" applyBorder="1" applyAlignment="1">
      <alignment horizontal="center"/>
    </xf>
    <xf numFmtId="2" fontId="2" fillId="0" borderId="52" xfId="0" applyNumberFormat="1" applyFont="1" applyFill="1" applyBorder="1" applyAlignment="1">
      <alignment horizontal="center"/>
    </xf>
    <xf numFmtId="2" fontId="2" fillId="0" borderId="45" xfId="0" applyNumberFormat="1" applyFont="1" applyFill="1" applyBorder="1" applyAlignment="1">
      <alignment horizontal="center"/>
    </xf>
    <xf numFmtId="0" fontId="6" fillId="0" borderId="2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Protection="1">
      <protection locked="0"/>
    </xf>
    <xf numFmtId="0" fontId="2" fillId="0" borderId="3" xfId="0" applyFont="1" applyFill="1" applyBorder="1" applyProtection="1">
      <protection locked="0"/>
    </xf>
    <xf numFmtId="0" fontId="6" fillId="0" borderId="2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left" vertical="top" wrapText="1"/>
      <protection locked="0"/>
    </xf>
    <xf numFmtId="0" fontId="10" fillId="0" borderId="2" xfId="0" applyFont="1" applyFill="1" applyBorder="1" applyProtection="1">
      <protection locked="0"/>
    </xf>
    <xf numFmtId="0" fontId="10" fillId="0" borderId="4" xfId="0" applyFont="1" applyFill="1" applyBorder="1" applyProtection="1">
      <protection locked="0"/>
    </xf>
    <xf numFmtId="0" fontId="7" fillId="0" borderId="2" xfId="0" applyFont="1" applyFill="1" applyBorder="1" applyProtection="1">
      <protection locked="0"/>
    </xf>
    <xf numFmtId="0" fontId="7" fillId="0" borderId="4" xfId="0" applyFont="1" applyFill="1" applyBorder="1" applyProtection="1">
      <protection locked="0"/>
    </xf>
    <xf numFmtId="0" fontId="10" fillId="0" borderId="9" xfId="0" applyFont="1" applyFill="1" applyBorder="1" applyProtection="1">
      <protection locked="0"/>
    </xf>
    <xf numFmtId="0" fontId="2" fillId="0" borderId="7" xfId="0" applyFont="1" applyFill="1" applyBorder="1" applyAlignment="1" applyProtection="1">
      <alignment horizontal="left"/>
      <protection locked="0"/>
    </xf>
    <xf numFmtId="0" fontId="10" fillId="0" borderId="47" xfId="0" applyFont="1" applyFill="1" applyBorder="1" applyProtection="1">
      <protection locked="0"/>
    </xf>
    <xf numFmtId="0" fontId="3" fillId="0" borderId="42" xfId="0" applyFont="1" applyFill="1" applyBorder="1" applyProtection="1">
      <protection locked="0"/>
    </xf>
    <xf numFmtId="0" fontId="2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Font="1" applyFill="1" applyBorder="1" applyProtection="1">
      <protection locked="0"/>
    </xf>
    <xf numFmtId="0" fontId="3" fillId="0" borderId="40" xfId="0" applyFont="1" applyFill="1" applyBorder="1" applyAlignment="1" applyProtection="1">
      <alignment horizontal="left" vertical="top" wrapText="1"/>
      <protection locked="0"/>
    </xf>
    <xf numFmtId="0" fontId="2" fillId="0" borderId="42" xfId="0" applyFont="1" applyFill="1" applyBorder="1" applyProtection="1">
      <protection locked="0"/>
    </xf>
    <xf numFmtId="0" fontId="7" fillId="0" borderId="40" xfId="0" applyFont="1" applyFill="1" applyBorder="1" applyProtection="1">
      <protection locked="0"/>
    </xf>
    <xf numFmtId="0" fontId="5" fillId="0" borderId="2" xfId="0" applyFont="1" applyFill="1" applyBorder="1" applyProtection="1">
      <protection locked="0"/>
    </xf>
    <xf numFmtId="0" fontId="7" fillId="0" borderId="47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Protection="1">
      <protection locked="0"/>
    </xf>
    <xf numFmtId="0" fontId="10" fillId="0" borderId="4" xfId="0" applyFont="1" applyFill="1" applyBorder="1" applyAlignment="1" applyProtection="1">
      <alignment horizontal="left" vertical="top" wrapText="1"/>
      <protection locked="0"/>
    </xf>
    <xf numFmtId="0" fontId="10" fillId="0" borderId="10" xfId="0" applyFont="1" applyFill="1" applyBorder="1" applyAlignment="1" applyProtection="1">
      <alignment horizontal="left" vertical="top" wrapText="1"/>
      <protection locked="0"/>
    </xf>
    <xf numFmtId="0" fontId="6" fillId="0" borderId="8" xfId="0" applyFont="1" applyFill="1" applyBorder="1" applyProtection="1"/>
    <xf numFmtId="0" fontId="10" fillId="0" borderId="10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2" fontId="3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left"/>
      <protection locked="0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2" fillId="0" borderId="53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3" fillId="0" borderId="52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45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3" fillId="0" borderId="51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3" xfId="0" applyNumberFormat="1" applyFont="1" applyFill="1" applyBorder="1" applyAlignment="1" applyProtection="1">
      <alignment horizontal="center"/>
      <protection locked="0"/>
    </xf>
    <xf numFmtId="2" fontId="2" fillId="0" borderId="14" xfId="0" applyNumberFormat="1" applyFont="1" applyFill="1" applyBorder="1" applyAlignment="1" applyProtection="1">
      <alignment horizontal="center"/>
      <protection locked="0"/>
    </xf>
    <xf numFmtId="2" fontId="2" fillId="0" borderId="43" xfId="0" applyNumberFormat="1" applyFont="1" applyFill="1" applyBorder="1" applyAlignment="1" applyProtection="1">
      <alignment horizont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0" xfId="0" applyNumberFormat="1" applyFont="1" applyFill="1" applyBorder="1" applyAlignment="1" applyProtection="1">
      <alignment horizontal="center" vertical="center"/>
      <protection locked="0"/>
    </xf>
    <xf numFmtId="2" fontId="2" fillId="0" borderId="55" xfId="0" applyNumberFormat="1" applyFont="1" applyFill="1" applyBorder="1" applyAlignment="1" applyProtection="1">
      <alignment horizontal="center" vertical="center"/>
      <protection locked="0"/>
    </xf>
    <xf numFmtId="2" fontId="2" fillId="0" borderId="45" xfId="0" applyNumberFormat="1" applyFont="1" applyFill="1" applyBorder="1" applyAlignment="1" applyProtection="1">
      <alignment horizontal="center" vertical="center"/>
      <protection locked="0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2" fillId="0" borderId="44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NumberFormat="1" applyFont="1" applyFill="1" applyAlignment="1" applyProtection="1">
      <alignment horizontal="left"/>
      <protection locked="0"/>
    </xf>
    <xf numFmtId="2" fontId="3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 applyProtection="1">
      <alignment horizontal="center" vertical="center"/>
      <protection locked="0"/>
    </xf>
    <xf numFmtId="2" fontId="3" fillId="0" borderId="3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 applyProtection="1">
      <alignment horizontal="center" vertical="center"/>
      <protection locked="0"/>
    </xf>
    <xf numFmtId="2" fontId="2" fillId="0" borderId="27" xfId="0" applyNumberFormat="1" applyFont="1" applyFill="1" applyBorder="1" applyAlignment="1" applyProtection="1">
      <alignment horizontal="center" vertic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2" fontId="2" fillId="0" borderId="53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  <xf numFmtId="0" fontId="43" fillId="0" borderId="48" xfId="0" applyFont="1" applyFill="1" applyBorder="1" applyAlignment="1" applyProtection="1">
      <alignment horizontal="center"/>
      <protection locked="0"/>
    </xf>
    <xf numFmtId="0" fontId="43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20" fillId="0" borderId="40" xfId="0" applyFont="1" applyFill="1" applyBorder="1" applyProtection="1"/>
    <xf numFmtId="0" fontId="20" fillId="0" borderId="13" xfId="0" applyFont="1" applyFill="1" applyBorder="1" applyProtection="1"/>
    <xf numFmtId="0" fontId="20" fillId="0" borderId="62" xfId="0" applyFont="1" applyFill="1" applyBorder="1" applyProtection="1"/>
    <xf numFmtId="0" fontId="19" fillId="0" borderId="41" xfId="0" applyFont="1" applyFill="1" applyBorder="1" applyAlignment="1" applyProtection="1">
      <alignment horizontal="center"/>
    </xf>
    <xf numFmtId="0" fontId="19" fillId="0" borderId="11" xfId="0" applyFont="1" applyFill="1" applyBorder="1" applyAlignment="1" applyProtection="1">
      <alignment horizontal="center"/>
    </xf>
    <xf numFmtId="0" fontId="19" fillId="0" borderId="61" xfId="0" applyFont="1" applyFill="1" applyBorder="1" applyAlignment="1" applyProtection="1">
      <alignment horizontal="center"/>
    </xf>
    <xf numFmtId="0" fontId="18" fillId="0" borderId="40" xfId="0" applyFont="1" applyFill="1" applyBorder="1" applyAlignment="1" applyProtection="1">
      <alignment horizontal="center"/>
    </xf>
    <xf numFmtId="0" fontId="18" fillId="0" borderId="13" xfId="0" applyFont="1" applyFill="1" applyBorder="1" applyAlignment="1" applyProtection="1">
      <alignment horizontal="center"/>
    </xf>
    <xf numFmtId="0" fontId="18" fillId="0" borderId="62" xfId="0" applyFont="1" applyFill="1" applyBorder="1" applyAlignment="1" applyProtection="1">
      <alignment horizontal="center"/>
    </xf>
    <xf numFmtId="0" fontId="18" fillId="0" borderId="40" xfId="0" applyFont="1" applyFill="1" applyBorder="1" applyAlignment="1" applyProtection="1">
      <alignment horizontal="center" vertical="center"/>
    </xf>
    <xf numFmtId="0" fontId="18" fillId="0" borderId="13" xfId="0" applyFont="1" applyFill="1" applyBorder="1" applyAlignment="1" applyProtection="1">
      <alignment horizontal="center" vertical="center"/>
    </xf>
    <xf numFmtId="0" fontId="18" fillId="0" borderId="62" xfId="0" applyFont="1" applyFill="1" applyBorder="1" applyAlignment="1" applyProtection="1">
      <alignment horizontal="center" vertical="center"/>
    </xf>
    <xf numFmtId="0" fontId="18" fillId="0" borderId="46" xfId="0" applyFont="1" applyFill="1" applyBorder="1" applyAlignment="1" applyProtection="1">
      <alignment horizontal="center"/>
    </xf>
    <xf numFmtId="0" fontId="15" fillId="0" borderId="0" xfId="0" applyFont="1" applyFill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45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51" xfId="0" applyNumberFormat="1" applyFont="1" applyFill="1" applyBorder="1" applyAlignment="1">
      <alignment horizontal="center" vertical="center"/>
    </xf>
    <xf numFmtId="0" fontId="0" fillId="0" borderId="0" xfId="0"/>
    <xf numFmtId="2" fontId="3" fillId="0" borderId="47" xfId="0" applyNumberFormat="1" applyFont="1" applyFill="1" applyBorder="1" applyAlignment="1">
      <alignment horizontal="center"/>
    </xf>
    <xf numFmtId="2" fontId="3" fillId="0" borderId="40" xfId="0" applyNumberFormat="1" applyFont="1" applyFill="1" applyBorder="1" applyAlignment="1">
      <alignment horizontal="center"/>
    </xf>
    <xf numFmtId="2" fontId="3" fillId="0" borderId="42" xfId="0" applyNumberFormat="1" applyFont="1" applyFill="1" applyBorder="1" applyAlignment="1">
      <alignment horizontal="center"/>
    </xf>
    <xf numFmtId="2" fontId="3" fillId="0" borderId="74" xfId="0" applyNumberFormat="1" applyFont="1" applyFill="1" applyBorder="1" applyAlignment="1">
      <alignment horizontal="center"/>
    </xf>
    <xf numFmtId="2" fontId="3" fillId="0" borderId="62" xfId="0" applyNumberFormat="1" applyFont="1" applyFill="1" applyBorder="1" applyAlignment="1">
      <alignment horizontal="center"/>
    </xf>
    <xf numFmtId="2" fontId="3" fillId="0" borderId="75" xfId="0" applyNumberFormat="1" applyFont="1" applyFill="1" applyBorder="1" applyAlignment="1">
      <alignment horizontal="center"/>
    </xf>
  </cellXfs>
  <cellStyles count="591">
    <cellStyle name="20% - Акцент1 2" xfId="479"/>
    <cellStyle name="20% - Акцент2 2" xfId="480"/>
    <cellStyle name="20% - Акцент3 2" xfId="481"/>
    <cellStyle name="20% - Акцент4 2" xfId="482"/>
    <cellStyle name="20% - Акцент5 2" xfId="483"/>
    <cellStyle name="20% - Акцент6 2" xfId="484"/>
    <cellStyle name="40% - Акцент1 2" xfId="485"/>
    <cellStyle name="40% - Акцент2 2" xfId="486"/>
    <cellStyle name="40% - Акцент3 2" xfId="487"/>
    <cellStyle name="40% - Акцент4 2" xfId="488"/>
    <cellStyle name="40% - Акцент5 2" xfId="489"/>
    <cellStyle name="40% - Акцент6 2" xfId="490"/>
    <cellStyle name="60% - Акцент1 2" xfId="491"/>
    <cellStyle name="60% - Акцент2 2" xfId="492"/>
    <cellStyle name="60% - Акцент3 2" xfId="493"/>
    <cellStyle name="60% - Акцент4 2" xfId="494"/>
    <cellStyle name="60% - Акцент5 2" xfId="495"/>
    <cellStyle name="60% - Акцент6 2" xfId="496"/>
    <cellStyle name="Акцент1 2" xfId="497"/>
    <cellStyle name="Акцент2 2" xfId="498"/>
    <cellStyle name="Акцент3 2" xfId="499"/>
    <cellStyle name="Акцент4 2" xfId="500"/>
    <cellStyle name="Акцент5 2" xfId="501"/>
    <cellStyle name="Акцент6 2" xfId="502"/>
    <cellStyle name="Ввод  2" xfId="503"/>
    <cellStyle name="Вывод 2" xfId="504"/>
    <cellStyle name="Вычисление 2" xfId="505"/>
    <cellStyle name="Заголовок 1 2" xfId="506"/>
    <cellStyle name="Заголовок 2 2" xfId="507"/>
    <cellStyle name="Заголовок 3 2" xfId="508"/>
    <cellStyle name="Заголовок 4 2" xfId="509"/>
    <cellStyle name="Итог 2" xfId="510"/>
    <cellStyle name="Контрольная ячейка 2" xfId="511"/>
    <cellStyle name="Название 2" xfId="512"/>
    <cellStyle name="Нейтральный 2" xfId="513"/>
    <cellStyle name="Обычный" xfId="0" builtinId="0"/>
    <cellStyle name="Обычный 10 116" xfId="9"/>
    <cellStyle name="Обычный 10 2" xfId="92"/>
    <cellStyle name="Обычный 10 3" xfId="102"/>
    <cellStyle name="Обычный 10 4" xfId="239"/>
    <cellStyle name="Обычный 10 5" xfId="278"/>
    <cellStyle name="Обычный 10 6" xfId="181"/>
    <cellStyle name="Обычный 11 10" xfId="404"/>
    <cellStyle name="Обычный 11 11" xfId="344"/>
    <cellStyle name="Обычный 11 12" xfId="385"/>
    <cellStyle name="Обычный 11 124" xfId="94"/>
    <cellStyle name="Обычный 11 13" xfId="478"/>
    <cellStyle name="Обычный 11 132" xfId="8"/>
    <cellStyle name="Обычный 11 14" xfId="443"/>
    <cellStyle name="Обычный 11 15" xfId="160"/>
    <cellStyle name="Обычный 11 16" xfId="463"/>
    <cellStyle name="Обычный 11 17" xfId="397"/>
    <cellStyle name="Обычный 11 2" xfId="6"/>
    <cellStyle name="Обычный 11 3" xfId="95"/>
    <cellStyle name="Обычный 11 4" xfId="134"/>
    <cellStyle name="Обычный 11 5" xfId="107"/>
    <cellStyle name="Обычный 11 6" xfId="169"/>
    <cellStyle name="Обычный 11 7" xfId="229"/>
    <cellStyle name="Обычный 11 8" xfId="459"/>
    <cellStyle name="Обычный 11 9" xfId="445"/>
    <cellStyle name="Обычный 12 10" xfId="220"/>
    <cellStyle name="Обычный 12 104" xfId="5"/>
    <cellStyle name="Обычный 12 11" xfId="215"/>
    <cellStyle name="Обычный 12 12" xfId="203"/>
    <cellStyle name="Обычный 12 13" xfId="243"/>
    <cellStyle name="Обычный 12 14" xfId="320"/>
    <cellStyle name="Обычный 12 15" xfId="475"/>
    <cellStyle name="Обычный 12 2" xfId="7"/>
    <cellStyle name="Обычный 12 3" xfId="96"/>
    <cellStyle name="Обычный 12 4" xfId="138"/>
    <cellStyle name="Обычный 12 5" xfId="217"/>
    <cellStyle name="Обычный 12 6" xfId="246"/>
    <cellStyle name="Обычный 12 7" xfId="178"/>
    <cellStyle name="Обычный 12 8" xfId="291"/>
    <cellStyle name="Обычный 12 9" xfId="228"/>
    <cellStyle name="Обычный 13 10" xfId="149"/>
    <cellStyle name="Обычный 13 11" xfId="131"/>
    <cellStyle name="Обычный 13 12" xfId="148"/>
    <cellStyle name="Обычный 13 13" xfId="155"/>
    <cellStyle name="Обычный 13 14" xfId="154"/>
    <cellStyle name="Обычный 13 15" xfId="114"/>
    <cellStyle name="Обычный 13 16" xfId="110"/>
    <cellStyle name="Обычный 13 17" xfId="153"/>
    <cellStyle name="Обычный 13 18" xfId="151"/>
    <cellStyle name="Обычный 13 19" xfId="157"/>
    <cellStyle name="Обычный 13 2" xfId="97"/>
    <cellStyle name="Обычный 13 20" xfId="133"/>
    <cellStyle name="Обычный 13 21" xfId="150"/>
    <cellStyle name="Обычный 13 22" xfId="136"/>
    <cellStyle name="Обычный 13 23" xfId="250"/>
    <cellStyle name="Обычный 13 24" xfId="267"/>
    <cellStyle name="Обычный 13 25" xfId="476"/>
    <cellStyle name="Обычный 13 26" xfId="477"/>
    <cellStyle name="Обычный 13 27" xfId="456"/>
    <cellStyle name="Обычный 13 3" xfId="106"/>
    <cellStyle name="Обычный 13 4" xfId="132"/>
    <cellStyle name="Обычный 13 5" xfId="108"/>
    <cellStyle name="Обычный 13 6" xfId="127"/>
    <cellStyle name="Обычный 13 7" xfId="112"/>
    <cellStyle name="Обычный 13 8" xfId="103"/>
    <cellStyle name="Обычный 13 9" xfId="139"/>
    <cellStyle name="Обычный 13 98" xfId="4"/>
    <cellStyle name="Обычный 14 111" xfId="3"/>
    <cellStyle name="Обычный 14 2" xfId="2"/>
    <cellStyle name="Обычный 14 3" xfId="140"/>
    <cellStyle name="Обычный 14 4" xfId="141"/>
    <cellStyle name="Обычный 14 5" xfId="196"/>
    <cellStyle name="Обычный 14 6" xfId="469"/>
    <cellStyle name="Обычный 14 64" xfId="65"/>
    <cellStyle name="Обычный 14 7" xfId="464"/>
    <cellStyle name="Обычный 14 8" xfId="541"/>
    <cellStyle name="Обычный 15 111" xfId="1"/>
    <cellStyle name="Обычный 15 2" xfId="18"/>
    <cellStyle name="Обычный 15 3" xfId="105"/>
    <cellStyle name="Обычный 15 4" xfId="290"/>
    <cellStyle name="Обычный 15 5" xfId="165"/>
    <cellStyle name="Обычный 15 6" xfId="179"/>
    <cellStyle name="Обычный 15 68" xfId="68"/>
    <cellStyle name="Обычный 15 7" xfId="474"/>
    <cellStyle name="Обычный 16 10" xfId="457"/>
    <cellStyle name="Обычный 16 11" xfId="455"/>
    <cellStyle name="Обычный 16 12" xfId="468"/>
    <cellStyle name="Обычный 16 13" xfId="436"/>
    <cellStyle name="Обычный 16 14" xfId="305"/>
    <cellStyle name="Обычный 16 2" xfId="142"/>
    <cellStyle name="Обычный 16 3" xfId="135"/>
    <cellStyle name="Обычный 16 4" xfId="144"/>
    <cellStyle name="Обычный 16 5" xfId="145"/>
    <cellStyle name="Обычный 16 6" xfId="104"/>
    <cellStyle name="Обычный 16 66" xfId="67"/>
    <cellStyle name="Обычный 16 7" xfId="143"/>
    <cellStyle name="Обычный 16 8" xfId="271"/>
    <cellStyle name="Обычный 16 89" xfId="19"/>
    <cellStyle name="Обычный 16 9" xfId="467"/>
    <cellStyle name="Обычный 17 2" xfId="20"/>
    <cellStyle name="Обычный 17 3" xfId="113"/>
    <cellStyle name="Обычный 17 4" xfId="284"/>
    <cellStyle name="Обычный 17 5" xfId="202"/>
    <cellStyle name="Обычный 18 10" xfId="279"/>
    <cellStyle name="Обычный 18 2" xfId="118"/>
    <cellStyle name="Обычный 18 3" xfId="146"/>
    <cellStyle name="Обычный 18 4" xfId="137"/>
    <cellStyle name="Обычный 18 5" xfId="115"/>
    <cellStyle name="Обычный 18 6" xfId="319"/>
    <cellStyle name="Обычный 18 7" xfId="277"/>
    <cellStyle name="Обычный 18 8" xfId="237"/>
    <cellStyle name="Обычный 18 89" xfId="22"/>
    <cellStyle name="Обычный 18 9" xfId="235"/>
    <cellStyle name="Обычный 19 2" xfId="124"/>
    <cellStyle name="Обычный 19 3" xfId="195"/>
    <cellStyle name="Обычный 19 4" xfId="360"/>
    <cellStyle name="Обычный 19 60" xfId="70"/>
    <cellStyle name="Обычный 19 85" xfId="23"/>
    <cellStyle name="Обычный 2" xfId="514"/>
    <cellStyle name="Обычный 2 10" xfId="568"/>
    <cellStyle name="Обычный 2 11" xfId="569"/>
    <cellStyle name="Обычный 2 12" xfId="571"/>
    <cellStyle name="Обычный 2 13" xfId="573"/>
    <cellStyle name="Обычный 2 14" xfId="534"/>
    <cellStyle name="Обычный 2 15" xfId="544"/>
    <cellStyle name="Обычный 2 155" xfId="17"/>
    <cellStyle name="Обычный 2 16" xfId="539"/>
    <cellStyle name="Обычный 2 17" xfId="529"/>
    <cellStyle name="Обычный 2 18" xfId="554"/>
    <cellStyle name="Обычный 2 19" xfId="523"/>
    <cellStyle name="Обычный 2 2" xfId="79"/>
    <cellStyle name="Обычный 2 20" xfId="537"/>
    <cellStyle name="Обычный 2 21" xfId="546"/>
    <cellStyle name="Обычный 2 22" xfId="553"/>
    <cellStyle name="Обычный 2 23" xfId="528"/>
    <cellStyle name="Обычный 2 24" xfId="555"/>
    <cellStyle name="Обычный 2 25" xfId="540"/>
    <cellStyle name="Обычный 2 26" xfId="572"/>
    <cellStyle name="Обычный 2 27" xfId="562"/>
    <cellStyle name="Обычный 2 28" xfId="536"/>
    <cellStyle name="Обычный 2 29" xfId="545"/>
    <cellStyle name="Обычный 2 3" xfId="98"/>
    <cellStyle name="Обычный 2 30" xfId="547"/>
    <cellStyle name="Обычный 2 31" xfId="550"/>
    <cellStyle name="Обычный 2 32" xfId="566"/>
    <cellStyle name="Обычный 2 33" xfId="525"/>
    <cellStyle name="Обычный 2 34" xfId="524"/>
    <cellStyle name="Обычный 2 35" xfId="575"/>
    <cellStyle name="Обычный 2 36" xfId="526"/>
    <cellStyle name="Обычный 2 37" xfId="559"/>
    <cellStyle name="Обычный 2 38" xfId="527"/>
    <cellStyle name="Обычный 2 39" xfId="576"/>
    <cellStyle name="Обычный 2 4" xfId="121"/>
    <cellStyle name="Обычный 2 40" xfId="542"/>
    <cellStyle name="Обычный 2 41" xfId="565"/>
    <cellStyle name="Обычный 2 42" xfId="574"/>
    <cellStyle name="Обычный 2 43" xfId="552"/>
    <cellStyle name="Обычный 2 44" xfId="548"/>
    <cellStyle name="Обычный 2 45" xfId="563"/>
    <cellStyle name="Обычный 2 46" xfId="531"/>
    <cellStyle name="Обычный 2 47" xfId="577"/>
    <cellStyle name="Обычный 2 48" xfId="570"/>
    <cellStyle name="Обычный 2 49" xfId="532"/>
    <cellStyle name="Обычный 2 5" xfId="99"/>
    <cellStyle name="Обычный 2 50" xfId="578"/>
    <cellStyle name="Обычный 2 51" xfId="579"/>
    <cellStyle name="Обычный 2 52" xfId="580"/>
    <cellStyle name="Обычный 2 53" xfId="582"/>
    <cellStyle name="Обычный 2 54" xfId="583"/>
    <cellStyle name="Обычный 2 55" xfId="561"/>
    <cellStyle name="Обычный 2 56" xfId="551"/>
    <cellStyle name="Обычный 2 57" xfId="584"/>
    <cellStyle name="Обычный 2 58" xfId="560"/>
    <cellStyle name="Обычный 2 59" xfId="585"/>
    <cellStyle name="Обычный 2 6" xfId="158"/>
    <cellStyle name="Обычный 2 60" xfId="586"/>
    <cellStyle name="Обычный 2 61" xfId="530"/>
    <cellStyle name="Обычный 2 62" xfId="556"/>
    <cellStyle name="Обычный 2 63" xfId="558"/>
    <cellStyle name="Обычный 2 64" xfId="538"/>
    <cellStyle name="Обычный 2 65" xfId="564"/>
    <cellStyle name="Обычный 2 66" xfId="581"/>
    <cellStyle name="Обычный 2 67" xfId="587"/>
    <cellStyle name="Обычный 2 68" xfId="533"/>
    <cellStyle name="Обычный 2 69" xfId="557"/>
    <cellStyle name="Обычный 2 7" xfId="430"/>
    <cellStyle name="Обычный 2 70" xfId="535"/>
    <cellStyle name="Обычный 2 71" xfId="549"/>
    <cellStyle name="Обычный 2 8" xfId="434"/>
    <cellStyle name="Обычный 2 89" xfId="16"/>
    <cellStyle name="Обычный 2 9" xfId="567"/>
    <cellStyle name="Обычный 20 2" xfId="109"/>
    <cellStyle name="Обычный 20 3" xfId="147"/>
    <cellStyle name="Обычный 20 4" xfId="330"/>
    <cellStyle name="Обычный 20 5" xfId="339"/>
    <cellStyle name="Обычный 20 81" xfId="25"/>
    <cellStyle name="Обычный 21 2" xfId="152"/>
    <cellStyle name="Обычный 21 3" xfId="185"/>
    <cellStyle name="Обычный 21 4" xfId="470"/>
    <cellStyle name="Обычный 21 67" xfId="71"/>
    <cellStyle name="Обычный 21 88" xfId="27"/>
    <cellStyle name="Обычный 22 10" xfId="296"/>
    <cellStyle name="Обычный 22 11" xfId="304"/>
    <cellStyle name="Обычный 22 12" xfId="245"/>
    <cellStyle name="Обычный 22 13" xfId="329"/>
    <cellStyle name="Обычный 22 14" xfId="376"/>
    <cellStyle name="Обычный 22 15" xfId="230"/>
    <cellStyle name="Обычный 22 16" xfId="164"/>
    <cellStyle name="Обычный 22 17" xfId="258"/>
    <cellStyle name="Обычный 22 18" xfId="293"/>
    <cellStyle name="Обычный 22 19" xfId="306"/>
    <cellStyle name="Обычный 22 2" xfId="328"/>
    <cellStyle name="Обычный 22 20" xfId="340"/>
    <cellStyle name="Обычный 22 21" xfId="166"/>
    <cellStyle name="Обычный 22 22" xfId="373"/>
    <cellStyle name="Обычный 22 23" xfId="310"/>
    <cellStyle name="Обычный 22 24" xfId="363"/>
    <cellStyle name="Обычный 22 25" xfId="387"/>
    <cellStyle name="Обычный 22 26" xfId="208"/>
    <cellStyle name="Обычный 22 27" xfId="224"/>
    <cellStyle name="Обычный 22 28" xfId="244"/>
    <cellStyle name="Обычный 22 29" xfId="313"/>
    <cellStyle name="Обычный 22 3" xfId="333"/>
    <cellStyle name="Обычный 22 30" xfId="367"/>
    <cellStyle name="Обычный 22 31" xfId="167"/>
    <cellStyle name="Обычный 22 32" xfId="435"/>
    <cellStyle name="Обычный 22 33" xfId="171"/>
    <cellStyle name="Обычный 22 34" xfId="444"/>
    <cellStyle name="Обычный 22 35" xfId="356"/>
    <cellStyle name="Обычный 22 4" xfId="289"/>
    <cellStyle name="Обычный 22 5" xfId="269"/>
    <cellStyle name="Обычный 22 6" xfId="236"/>
    <cellStyle name="Обычный 22 64" xfId="72"/>
    <cellStyle name="Обычный 22 7" xfId="323"/>
    <cellStyle name="Обычный 22 8" xfId="316"/>
    <cellStyle name="Обычный 22 9" xfId="358"/>
    <cellStyle name="Обычный 23 2" xfId="28"/>
    <cellStyle name="Обычный 23 3" xfId="174"/>
    <cellStyle name="Обычный 24 2" xfId="33"/>
    <cellStyle name="Обычный 24 3" xfId="172"/>
    <cellStyle name="Обычный 24 4" xfId="332"/>
    <cellStyle name="Обычный 24 5" xfId="318"/>
    <cellStyle name="Обычный 24 6" xfId="337"/>
    <cellStyle name="Обычный 24 60" xfId="73"/>
    <cellStyle name="Обычный 24 7" xfId="309"/>
    <cellStyle name="Обычный 24 8" xfId="286"/>
    <cellStyle name="Обычный 25 2" xfId="36"/>
    <cellStyle name="Обычный 25 3" xfId="254"/>
    <cellStyle name="Обычный 25 58" xfId="74"/>
    <cellStyle name="Обычный 26 2" xfId="38"/>
    <cellStyle name="Обычный 26 3" xfId="156"/>
    <cellStyle name="Обычный 26 4" xfId="176"/>
    <cellStyle name="Обычный 26 5" xfId="198"/>
    <cellStyle name="Обычный 27 2" xfId="312"/>
    <cellStyle name="Обычный 27 63" xfId="39"/>
    <cellStyle name="Обычный 28 2" xfId="225"/>
    <cellStyle name="Обычный 28 3" xfId="173"/>
    <cellStyle name="Обычный 28 52" xfId="75"/>
    <cellStyle name="Обычный 28 60" xfId="40"/>
    <cellStyle name="Обычный 29 2" xfId="128"/>
    <cellStyle name="Обычный 29 3" xfId="285"/>
    <cellStyle name="Обычный 29 50" xfId="76"/>
    <cellStyle name="Обычный 29 57" xfId="42"/>
    <cellStyle name="Обычный 3" xfId="515"/>
    <cellStyle name="Обычный 3 10" xfId="201"/>
    <cellStyle name="Обычный 3 11" xfId="211"/>
    <cellStyle name="Обычный 3 12" xfId="216"/>
    <cellStyle name="Обычный 3 13" xfId="194"/>
    <cellStyle name="Обычный 3 14" xfId="209"/>
    <cellStyle name="Обычный 3 144" xfId="15"/>
    <cellStyle name="Обычный 3 15" xfId="170"/>
    <cellStyle name="Обычный 3 16" xfId="191"/>
    <cellStyle name="Обычный 3 17" xfId="234"/>
    <cellStyle name="Обычный 3 18" xfId="297"/>
    <cellStyle name="Обычный 3 19" xfId="311"/>
    <cellStyle name="Обычный 3 2" xfId="82"/>
    <cellStyle name="Обычный 3 20" xfId="301"/>
    <cellStyle name="Обычный 3 21" xfId="260"/>
    <cellStyle name="Обычный 3 22" xfId="298"/>
    <cellStyle name="Обычный 3 23" xfId="221"/>
    <cellStyle name="Обычный 3 24" xfId="314"/>
    <cellStyle name="Обычный 3 25" xfId="335"/>
    <cellStyle name="Обычный 3 26" xfId="162"/>
    <cellStyle name="Обычный 3 27" xfId="241"/>
    <cellStyle name="Обычный 3 28" xfId="252"/>
    <cellStyle name="Обычный 3 29" xfId="366"/>
    <cellStyle name="Обычный 3 3" xfId="125"/>
    <cellStyle name="Обычный 3 30" xfId="321"/>
    <cellStyle name="Обычный 3 31" xfId="308"/>
    <cellStyle name="Обычный 3 32" xfId="365"/>
    <cellStyle name="Обычный 3 33" xfId="382"/>
    <cellStyle name="Обычный 3 34" xfId="294"/>
    <cellStyle name="Обычный 3 35" xfId="380"/>
    <cellStyle name="Обычный 3 36" xfId="351"/>
    <cellStyle name="Обычный 3 37" xfId="300"/>
    <cellStyle name="Обычный 3 38" xfId="210"/>
    <cellStyle name="Обычный 3 39" xfId="256"/>
    <cellStyle name="Обычный 3 4" xfId="262"/>
    <cellStyle name="Обычный 3 40" xfId="388"/>
    <cellStyle name="Обычный 3 41" xfId="399"/>
    <cellStyle name="Обычный 3 42" xfId="197"/>
    <cellStyle name="Обычный 3 43" xfId="307"/>
    <cellStyle name="Обычный 3 44" xfId="232"/>
    <cellStyle name="Обычный 3 45" xfId="405"/>
    <cellStyle name="Обычный 3 46" xfId="345"/>
    <cellStyle name="Обычный 3 47" xfId="414"/>
    <cellStyle name="Обычный 3 48" xfId="433"/>
    <cellStyle name="Обычный 3 49" xfId="441"/>
    <cellStyle name="Обычный 3 5" xfId="264"/>
    <cellStyle name="Обычный 3 50" xfId="440"/>
    <cellStyle name="Обычный 3 51" xfId="401"/>
    <cellStyle name="Обычный 3 52" xfId="432"/>
    <cellStyle name="Обычный 3 53" xfId="390"/>
    <cellStyle name="Обычный 3 54" xfId="454"/>
    <cellStyle name="Обычный 3 55" xfId="276"/>
    <cellStyle name="Обычный 3 56" xfId="257"/>
    <cellStyle name="Обычный 3 57" xfId="471"/>
    <cellStyle name="Обычный 3 6" xfId="199"/>
    <cellStyle name="Обычный 3 7" xfId="222"/>
    <cellStyle name="Обычный 3 8" xfId="223"/>
    <cellStyle name="Обычный 3 80" xfId="29"/>
    <cellStyle name="Обычный 3 9" xfId="161"/>
    <cellStyle name="Обычный 30 2" xfId="371"/>
    <cellStyle name="Обычный 30 3" xfId="248"/>
    <cellStyle name="Обычный 30 4" xfId="327"/>
    <cellStyle name="Обычный 30 46" xfId="21"/>
    <cellStyle name="Обычный 30 5" xfId="187"/>
    <cellStyle name="Обычный 30 54" xfId="43"/>
    <cellStyle name="Обычный 31 2" xfId="116"/>
    <cellStyle name="Обычный 31 3" xfId="364"/>
    <cellStyle name="Обычный 32 2" xfId="251"/>
    <cellStyle name="Обычный 32 3" xfId="180"/>
    <cellStyle name="Обычный 32 60" xfId="77"/>
    <cellStyle name="Обычный 32 64" xfId="44"/>
    <cellStyle name="Обычный 33 2" xfId="283"/>
    <cellStyle name="Обычный 33 58" xfId="78"/>
    <cellStyle name="Обычный 34 10" xfId="325"/>
    <cellStyle name="Обычный 34 11" xfId="370"/>
    <cellStyle name="Обычный 34 12" xfId="359"/>
    <cellStyle name="Обычный 34 13" xfId="249"/>
    <cellStyle name="Обычный 34 14" xfId="413"/>
    <cellStyle name="Обычный 34 15" xfId="226"/>
    <cellStyle name="Обычный 34 16" xfId="288"/>
    <cellStyle name="Обычный 34 17" xfId="450"/>
    <cellStyle name="Обычный 34 18" xfId="270"/>
    <cellStyle name="Обычный 34 19" xfId="192"/>
    <cellStyle name="Обычный 34 2" xfId="377"/>
    <cellStyle name="Обычный 34 20" xfId="408"/>
    <cellStyle name="Обычный 34 21" xfId="338"/>
    <cellStyle name="Обычный 34 22" xfId="427"/>
    <cellStyle name="Обычный 34 23" xfId="357"/>
    <cellStyle name="Обычный 34 3" xfId="163"/>
    <cellStyle name="Обычный 34 4" xfId="247"/>
    <cellStyle name="Обычный 34 41" xfId="24"/>
    <cellStyle name="Обычный 34 5" xfId="389"/>
    <cellStyle name="Обычный 34 58" xfId="45"/>
    <cellStyle name="Обычный 34 6" xfId="392"/>
    <cellStyle name="Обычный 34 7" xfId="379"/>
    <cellStyle name="Обычный 34 8" xfId="395"/>
    <cellStyle name="Обычный 34 9" xfId="272"/>
    <cellStyle name="Обычный 35 2" xfId="253"/>
    <cellStyle name="Обычный 35 40" xfId="26"/>
    <cellStyle name="Обычный 35 55" xfId="46"/>
    <cellStyle name="Обычный 36 2" xfId="85"/>
    <cellStyle name="Обычный 36 3" xfId="352"/>
    <cellStyle name="Обычный 36 52" xfId="80"/>
    <cellStyle name="Обычный 37 2" xfId="86"/>
    <cellStyle name="Обычный 37 3" xfId="238"/>
    <cellStyle name="Обычный 37 4" xfId="274"/>
    <cellStyle name="Обычный 37 50" xfId="81"/>
    <cellStyle name="Обычный 38" xfId="88"/>
    <cellStyle name="Обычный 39 2" xfId="51"/>
    <cellStyle name="Обычный 39 3" xfId="369"/>
    <cellStyle name="Обычный 4" xfId="589"/>
    <cellStyle name="Обычный 4 10" xfId="423"/>
    <cellStyle name="Обычный 4 149" xfId="14"/>
    <cellStyle name="Обычный 4 2" xfId="83"/>
    <cellStyle name="Обычный 4 3" xfId="126"/>
    <cellStyle name="Обычный 4 4" xfId="265"/>
    <cellStyle name="Обычный 4 5" xfId="472"/>
    <cellStyle name="Обычный 4 6" xfId="411"/>
    <cellStyle name="Обычный 4 7" xfId="386"/>
    <cellStyle name="Обычный 4 8" xfId="354"/>
    <cellStyle name="Обычный 4 9" xfId="465"/>
    <cellStyle name="Обычный 40 10" xfId="347"/>
    <cellStyle name="Обычный 40 11" xfId="438"/>
    <cellStyle name="Обычный 40 12" xfId="428"/>
    <cellStyle name="Обычный 40 13" xfId="378"/>
    <cellStyle name="Обычный 40 14" xfId="451"/>
    <cellStyle name="Обычный 40 15" xfId="299"/>
    <cellStyle name="Обычный 40 16" xfId="396"/>
    <cellStyle name="Обычный 40 17" xfId="398"/>
    <cellStyle name="Обычный 40 18" xfId="361"/>
    <cellStyle name="Обычный 40 2" xfId="383"/>
    <cellStyle name="Обычный 40 3" xfId="190"/>
    <cellStyle name="Обычный 40 4" xfId="184"/>
    <cellStyle name="Обычный 40 5" xfId="302"/>
    <cellStyle name="Обычный 40 6" xfId="418"/>
    <cellStyle name="Обычный 40 7" xfId="407"/>
    <cellStyle name="Обычный 40 8" xfId="322"/>
    <cellStyle name="Обычный 40 9" xfId="336"/>
    <cellStyle name="Обычный 41 2" xfId="282"/>
    <cellStyle name="Обычный 41 34" xfId="30"/>
    <cellStyle name="Обычный 42 10" xfId="331"/>
    <cellStyle name="Обычный 42 11" xfId="415"/>
    <cellStyle name="Обычный 42 12" xfId="227"/>
    <cellStyle name="Обычный 42 13" xfId="341"/>
    <cellStyle name="Обычный 42 14" xfId="452"/>
    <cellStyle name="Обычный 42 2" xfId="233"/>
    <cellStyle name="Обычный 42 3" xfId="410"/>
    <cellStyle name="Обычный 42 33" xfId="32"/>
    <cellStyle name="Обычный 42 4" xfId="372"/>
    <cellStyle name="Обычный 42 5" xfId="403"/>
    <cellStyle name="Обычный 42 6" xfId="348"/>
    <cellStyle name="Обычный 42 7" xfId="324"/>
    <cellStyle name="Обычный 42 8" xfId="424"/>
    <cellStyle name="Обычный 42 9" xfId="182"/>
    <cellStyle name="Обычный 43 2" xfId="57"/>
    <cellStyle name="Обычный 43 3" xfId="425"/>
    <cellStyle name="Обычный 43 32" xfId="31"/>
    <cellStyle name="Обычный 43 4" xfId="429"/>
    <cellStyle name="Обычный 44 2" xfId="394"/>
    <cellStyle name="Обычный 45 2" xfId="206"/>
    <cellStyle name="Обычный 45 3" xfId="400"/>
    <cellStyle name="Обычный 45 30" xfId="34"/>
    <cellStyle name="Обычный 45 4" xfId="543"/>
    <cellStyle name="Обычный 46 2" xfId="431"/>
    <cellStyle name="Обычный 46 29" xfId="37"/>
    <cellStyle name="Обычный 47 2" xfId="416"/>
    <cellStyle name="Обычный 47 28" xfId="35"/>
    <cellStyle name="Обычный 47 3" xfId="188"/>
    <cellStyle name="Обычный 47 4" xfId="439"/>
    <cellStyle name="Обычный 48 2" xfId="412"/>
    <cellStyle name="Обычный 49 2" xfId="409"/>
    <cellStyle name="Обычный 5" xfId="516"/>
    <cellStyle name="Обычный 5 10" xfId="193"/>
    <cellStyle name="Обычный 5 11" xfId="466"/>
    <cellStyle name="Обычный 5 150" xfId="13"/>
    <cellStyle name="Обычный 5 2" xfId="84"/>
    <cellStyle name="Обычный 5 3" xfId="120"/>
    <cellStyle name="Обычный 5 4" xfId="123"/>
    <cellStyle name="Обычный 5 5" xfId="101"/>
    <cellStyle name="Обычный 5 6" xfId="129"/>
    <cellStyle name="Обычный 5 7" xfId="111"/>
    <cellStyle name="Обычный 5 8" xfId="268"/>
    <cellStyle name="Обычный 5 9" xfId="240"/>
    <cellStyle name="Обычный 50 2" xfId="61"/>
    <cellStyle name="Обычный 50 3" xfId="62"/>
    <cellStyle name="Обычный 50 4" xfId="422"/>
    <cellStyle name="Обычный 50 5" xfId="417"/>
    <cellStyle name="Обычный 51 2" xfId="447"/>
    <cellStyle name="Обычный 51 24" xfId="41"/>
    <cellStyle name="Обычный 52 2" xfId="460"/>
    <cellStyle name="Обычный 52 3" xfId="462"/>
    <cellStyle name="Обычный 52 4" xfId="461"/>
    <cellStyle name="Обычный 53 2" xfId="458"/>
    <cellStyle name="Обычный 54 2" xfId="375"/>
    <cellStyle name="Обычный 55 2" xfId="66"/>
    <cellStyle name="Обычный 55 3" xfId="437"/>
    <cellStyle name="Обычный 55 4" xfId="186"/>
    <cellStyle name="Обычный 56 2" xfId="393"/>
    <cellStyle name="Обычный 57 2" xfId="69"/>
    <cellStyle name="Обычный 57 3" xfId="212"/>
    <cellStyle name="Обычный 6" xfId="588"/>
    <cellStyle name="Обычный 6 127" xfId="12"/>
    <cellStyle name="Обычный 6 2" xfId="87"/>
    <cellStyle name="Обычный 6 3" xfId="100"/>
    <cellStyle name="Обычный 6 4" xfId="189"/>
    <cellStyle name="Обычный 6 5" xfId="259"/>
    <cellStyle name="Обычный 6 6" xfId="442"/>
    <cellStyle name="Обычный 6 7" xfId="446"/>
    <cellStyle name="Обычный 6 8" xfId="448"/>
    <cellStyle name="Обычный 6 9" xfId="381"/>
    <cellStyle name="Обычный 63 12" xfId="47"/>
    <cellStyle name="Обычный 65 10" xfId="48"/>
    <cellStyle name="Обычный 67 8" xfId="49"/>
    <cellStyle name="Обычный 68 2" xfId="93"/>
    <cellStyle name="Обычный 69 6" xfId="50"/>
    <cellStyle name="Обычный 7" xfId="63"/>
    <cellStyle name="Обычный 70 5" xfId="52"/>
    <cellStyle name="Обычный 72 2" xfId="90"/>
    <cellStyle name="Обычный 75 2" xfId="53"/>
    <cellStyle name="Обычный 76 2" xfId="54"/>
    <cellStyle name="Обычный 79 2" xfId="55"/>
    <cellStyle name="Обычный 8 132" xfId="11"/>
    <cellStyle name="Обычный 8 2" xfId="89"/>
    <cellStyle name="Обычный 8 3" xfId="122"/>
    <cellStyle name="Обычный 8 4" xfId="117"/>
    <cellStyle name="Обычный 8 5" xfId="130"/>
    <cellStyle name="Обычный 8 6" xfId="263"/>
    <cellStyle name="Обычный 8 7" xfId="419"/>
    <cellStyle name="Обычный 8 78" xfId="64"/>
    <cellStyle name="Обычный 80 2" xfId="56"/>
    <cellStyle name="Обычный 84 2" xfId="58"/>
    <cellStyle name="Обычный 89 2" xfId="59"/>
    <cellStyle name="Обычный 9 10" xfId="280"/>
    <cellStyle name="Обычный 9 11" xfId="213"/>
    <cellStyle name="Обычный 9 12" xfId="292"/>
    <cellStyle name="Обычный 9 123" xfId="10"/>
    <cellStyle name="Обычный 9 13" xfId="315"/>
    <cellStyle name="Обычный 9 14" xfId="255"/>
    <cellStyle name="Обычный 9 15" xfId="207"/>
    <cellStyle name="Обычный 9 16" xfId="175"/>
    <cellStyle name="Обычный 9 17" xfId="204"/>
    <cellStyle name="Обычный 9 18" xfId="281"/>
    <cellStyle name="Обычный 9 19" xfId="287"/>
    <cellStyle name="Обычный 9 2" xfId="91"/>
    <cellStyle name="Обычный 9 20" xfId="266"/>
    <cellStyle name="Обычный 9 21" xfId="334"/>
    <cellStyle name="Обычный 9 22" xfId="177"/>
    <cellStyle name="Обычный 9 23" xfId="231"/>
    <cellStyle name="Обычный 9 24" xfId="295"/>
    <cellStyle name="Обычный 9 25" xfId="261"/>
    <cellStyle name="Обычный 9 26" xfId="362"/>
    <cellStyle name="Обычный 9 27" xfId="343"/>
    <cellStyle name="Обычный 9 28" xfId="159"/>
    <cellStyle name="Обычный 9 29" xfId="242"/>
    <cellStyle name="Обычный 9 3" xfId="119"/>
    <cellStyle name="Обычный 9 30" xfId="355"/>
    <cellStyle name="Обычный 9 31" xfId="205"/>
    <cellStyle name="Обычный 9 32" xfId="374"/>
    <cellStyle name="Обычный 9 33" xfId="326"/>
    <cellStyle name="Обычный 9 34" xfId="402"/>
    <cellStyle name="Обычный 9 35" xfId="384"/>
    <cellStyle name="Обычный 9 36" xfId="406"/>
    <cellStyle name="Обычный 9 37" xfId="275"/>
    <cellStyle name="Обычный 9 38" xfId="342"/>
    <cellStyle name="Обычный 9 39" xfId="303"/>
    <cellStyle name="Обычный 9 4" xfId="273"/>
    <cellStyle name="Обычный 9 40" xfId="349"/>
    <cellStyle name="Обычный 9 41" xfId="317"/>
    <cellStyle name="Обычный 9 42" xfId="420"/>
    <cellStyle name="Обычный 9 43" xfId="183"/>
    <cellStyle name="Обычный 9 44" xfId="346"/>
    <cellStyle name="Обычный 9 45" xfId="391"/>
    <cellStyle name="Обычный 9 46" xfId="449"/>
    <cellStyle name="Обычный 9 47" xfId="368"/>
    <cellStyle name="Обычный 9 48" xfId="350"/>
    <cellStyle name="Обычный 9 49" xfId="453"/>
    <cellStyle name="Обычный 9 5" xfId="168"/>
    <cellStyle name="Обычный 9 50" xfId="426"/>
    <cellStyle name="Обычный 9 51" xfId="353"/>
    <cellStyle name="Обычный 9 52" xfId="421"/>
    <cellStyle name="Обычный 9 53" xfId="473"/>
    <cellStyle name="Обычный 9 6" xfId="218"/>
    <cellStyle name="Обычный 9 7" xfId="214"/>
    <cellStyle name="Обычный 9 8" xfId="200"/>
    <cellStyle name="Обычный 9 9" xfId="219"/>
    <cellStyle name="Обычный 92 2" xfId="60"/>
    <cellStyle name="Плохой 2" xfId="517"/>
    <cellStyle name="Пояснение 2" xfId="518"/>
    <cellStyle name="Примечание 2" xfId="519"/>
    <cellStyle name="Связанная ячейка 2" xfId="520"/>
    <cellStyle name="Текст предупреждения 2" xfId="521"/>
    <cellStyle name="Финансовый 2" xfId="590"/>
    <cellStyle name="Хороший 2" xfId="522"/>
  </cellStyles>
  <dxfs count="0"/>
  <tableStyles count="0" defaultTableStyle="TableStyleMedium9" defaultPivotStyle="PivotStyleLight16"/>
  <colors>
    <mruColors>
      <color rgb="FFFFE7FF"/>
      <color rgb="FFFFFFCC"/>
      <color rgb="FFC9EDFF"/>
      <color rgb="FFFFCCFF"/>
      <color rgb="FFFFDDFF"/>
      <color rgb="FF3333FF"/>
      <color rgb="FFB7E7FF"/>
      <color rgb="FF3366FF"/>
      <color rgb="FF0000CC"/>
      <color rgb="FFFAD2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K1080"/>
  <sheetViews>
    <sheetView tabSelected="1" view="pageBreakPreview" topLeftCell="A5" zoomScale="85" zoomScaleNormal="90" zoomScaleSheetLayoutView="85" workbookViewId="0">
      <selection activeCell="H23" sqref="H23"/>
    </sheetView>
  </sheetViews>
  <sheetFormatPr defaultRowHeight="15" x14ac:dyDescent="0.25"/>
  <cols>
    <col min="1" max="1" width="29.85546875" style="86" customWidth="1"/>
    <col min="2" max="2" width="12" style="86" customWidth="1"/>
    <col min="3" max="3" width="10.140625" style="353" customWidth="1"/>
    <col min="4" max="4" width="13" style="386" customWidth="1"/>
    <col min="5" max="5" width="11.28515625" style="386" customWidth="1"/>
    <col min="6" max="6" width="11.85546875" style="386" customWidth="1"/>
    <col min="7" max="7" width="8.42578125" style="680" customWidth="1"/>
    <col min="8" max="10" width="9.140625" style="680"/>
    <col min="11" max="16384" width="9.140625" style="176"/>
  </cols>
  <sheetData>
    <row r="1" spans="1:10" hidden="1" x14ac:dyDescent="0.25">
      <c r="B1" s="85" t="s">
        <v>239</v>
      </c>
      <c r="C1" s="319"/>
      <c r="D1" s="382"/>
      <c r="E1" s="383"/>
      <c r="F1" s="383"/>
      <c r="G1" s="84"/>
      <c r="H1" s="225"/>
      <c r="I1" s="83"/>
      <c r="J1" s="83"/>
    </row>
    <row r="2" spans="1:10" hidden="1" x14ac:dyDescent="0.25">
      <c r="B2" s="85" t="s">
        <v>240</v>
      </c>
      <c r="C2" s="319"/>
      <c r="D2" s="382"/>
      <c r="E2" s="706" t="s">
        <v>241</v>
      </c>
      <c r="F2" s="706"/>
      <c r="G2" s="706"/>
      <c r="H2" s="706"/>
      <c r="I2" s="706"/>
      <c r="J2" s="706"/>
    </row>
    <row r="3" spans="1:10" hidden="1" x14ac:dyDescent="0.25">
      <c r="B3" s="85" t="s">
        <v>242</v>
      </c>
      <c r="C3" s="319"/>
      <c r="D3" s="382"/>
      <c r="E3" s="383"/>
      <c r="F3" s="383"/>
      <c r="G3" s="84"/>
      <c r="H3" s="225"/>
      <c r="I3" s="83"/>
      <c r="J3" s="83"/>
    </row>
    <row r="4" spans="1:10" hidden="1" x14ac:dyDescent="0.25">
      <c r="B4" s="85" t="s">
        <v>243</v>
      </c>
      <c r="C4" s="319"/>
      <c r="D4" s="382"/>
      <c r="E4" s="383"/>
      <c r="F4" s="383"/>
      <c r="G4" s="84"/>
      <c r="H4" s="225"/>
      <c r="I4" s="83"/>
      <c r="J4" s="83"/>
    </row>
    <row r="6" spans="1:10" x14ac:dyDescent="0.25">
      <c r="A6" s="721" t="s">
        <v>120</v>
      </c>
      <c r="B6" s="721"/>
      <c r="C6" s="721"/>
      <c r="D6" s="721"/>
      <c r="E6" s="721"/>
      <c r="F6" s="721"/>
    </row>
    <row r="7" spans="1:10" x14ac:dyDescent="0.25">
      <c r="A7" s="721" t="s">
        <v>275</v>
      </c>
      <c r="B7" s="721"/>
      <c r="C7" s="721"/>
      <c r="D7" s="721"/>
      <c r="E7" s="721"/>
      <c r="F7" s="721"/>
    </row>
    <row r="8" spans="1:10" ht="15" customHeight="1" x14ac:dyDescent="0.25">
      <c r="A8" s="672"/>
      <c r="B8" s="81"/>
      <c r="C8" s="320"/>
      <c r="D8" s="288"/>
      <c r="E8" s="288"/>
      <c r="F8" s="288"/>
    </row>
    <row r="9" spans="1:10" ht="16.5" customHeight="1" x14ac:dyDescent="0.25">
      <c r="A9" s="724" t="s">
        <v>83</v>
      </c>
      <c r="B9" s="724"/>
      <c r="C9" s="724"/>
      <c r="D9" s="288"/>
      <c r="E9" s="288"/>
      <c r="F9" s="288"/>
    </row>
    <row r="10" spans="1:10" x14ac:dyDescent="0.25">
      <c r="A10" s="672"/>
      <c r="B10" s="81"/>
      <c r="C10" s="321" t="s">
        <v>127</v>
      </c>
      <c r="D10" s="388" t="s">
        <v>280</v>
      </c>
      <c r="E10" s="288"/>
      <c r="F10" s="288"/>
    </row>
    <row r="11" spans="1:10" ht="20.25" x14ac:dyDescent="0.3">
      <c r="A11" s="403"/>
      <c r="B11" s="722"/>
      <c r="C11" s="723"/>
      <c r="D11" s="723"/>
      <c r="E11" s="288"/>
      <c r="F11" s="288"/>
    </row>
    <row r="12" spans="1:10" ht="22.5" customHeight="1" thickBot="1" x14ac:dyDescent="0.3">
      <c r="A12" s="79" t="s">
        <v>130</v>
      </c>
      <c r="B12" s="80"/>
      <c r="C12" s="322"/>
      <c r="D12" s="31"/>
      <c r="E12" s="288"/>
      <c r="F12" s="288"/>
    </row>
    <row r="13" spans="1:10" ht="16.5" customHeight="1" thickBot="1" x14ac:dyDescent="0.3">
      <c r="A13" s="689" t="s">
        <v>82</v>
      </c>
      <c r="B13" s="78" t="s">
        <v>1</v>
      </c>
      <c r="C13" s="689" t="s">
        <v>121</v>
      </c>
      <c r="D13" s="693" t="s">
        <v>280</v>
      </c>
      <c r="E13" s="694"/>
      <c r="F13" s="695"/>
    </row>
    <row r="14" spans="1:10" x14ac:dyDescent="0.25">
      <c r="A14" s="690"/>
      <c r="B14" s="77" t="s">
        <v>2</v>
      </c>
      <c r="C14" s="690"/>
      <c r="D14" s="696" t="s">
        <v>107</v>
      </c>
      <c r="E14" s="696" t="s">
        <v>5</v>
      </c>
      <c r="F14" s="696" t="s">
        <v>178</v>
      </c>
    </row>
    <row r="15" spans="1:10" ht="15.75" thickBot="1" x14ac:dyDescent="0.3">
      <c r="A15" s="691"/>
      <c r="B15" s="76" t="s">
        <v>3</v>
      </c>
      <c r="C15" s="691"/>
      <c r="D15" s="714"/>
      <c r="E15" s="714"/>
      <c r="F15" s="714"/>
      <c r="H15" s="87"/>
      <c r="I15" s="87"/>
      <c r="J15" s="87"/>
    </row>
    <row r="16" spans="1:10" x14ac:dyDescent="0.25">
      <c r="A16" s="73" t="s">
        <v>196</v>
      </c>
      <c r="B16" s="72" t="s">
        <v>16</v>
      </c>
      <c r="C16" s="323">
        <v>60</v>
      </c>
      <c r="D16" s="457">
        <v>-4.87</v>
      </c>
      <c r="E16" s="429">
        <v>-6</v>
      </c>
      <c r="F16" s="457">
        <v>-5.81</v>
      </c>
      <c r="H16" s="679"/>
      <c r="I16" s="679"/>
      <c r="J16" s="679"/>
    </row>
    <row r="17" spans="1:10" x14ac:dyDescent="0.25">
      <c r="A17" s="71" t="s">
        <v>207</v>
      </c>
      <c r="B17" s="70" t="s">
        <v>16</v>
      </c>
      <c r="C17" s="318">
        <v>60</v>
      </c>
      <c r="D17" s="457">
        <v>6.72</v>
      </c>
      <c r="E17" s="429">
        <v>8.2799999999999994</v>
      </c>
      <c r="F17" s="457">
        <v>8.02</v>
      </c>
      <c r="H17" s="679"/>
      <c r="I17" s="679"/>
      <c r="J17" s="679"/>
    </row>
    <row r="18" spans="1:10" x14ac:dyDescent="0.25">
      <c r="A18" s="69" t="s">
        <v>74</v>
      </c>
      <c r="B18" s="70" t="s">
        <v>16</v>
      </c>
      <c r="C18" s="318">
        <v>30</v>
      </c>
      <c r="D18" s="457">
        <v>20.69</v>
      </c>
      <c r="E18" s="429">
        <v>25.51</v>
      </c>
      <c r="F18" s="457">
        <v>24.72</v>
      </c>
      <c r="H18" s="87"/>
      <c r="I18" s="87"/>
      <c r="J18" s="87"/>
    </row>
    <row r="19" spans="1:10" x14ac:dyDescent="0.25">
      <c r="A19" s="70" t="s">
        <v>8</v>
      </c>
      <c r="B19" s="70" t="s">
        <v>7</v>
      </c>
      <c r="C19" s="318"/>
      <c r="D19" s="457">
        <v>20</v>
      </c>
      <c r="E19" s="429">
        <v>20</v>
      </c>
      <c r="F19" s="457">
        <v>20</v>
      </c>
    </row>
    <row r="20" spans="1:10" ht="15.75" thickBot="1" x14ac:dyDescent="0.3">
      <c r="A20" s="70" t="s">
        <v>65</v>
      </c>
      <c r="B20" s="70" t="s">
        <v>60</v>
      </c>
      <c r="C20" s="318" t="s">
        <v>15</v>
      </c>
      <c r="D20" s="458">
        <v>115</v>
      </c>
      <c r="E20" s="459">
        <v>115</v>
      </c>
      <c r="F20" s="458">
        <v>115</v>
      </c>
    </row>
    <row r="21" spans="1:10" ht="15.75" thickBot="1" x14ac:dyDescent="0.3">
      <c r="A21" s="70"/>
      <c r="B21" s="70" t="s">
        <v>11</v>
      </c>
      <c r="C21" s="318" t="s">
        <v>124</v>
      </c>
      <c r="D21" s="458">
        <v>10.3</v>
      </c>
      <c r="E21" s="459">
        <v>10.3</v>
      </c>
      <c r="F21" s="458">
        <v>10.3</v>
      </c>
      <c r="H21" s="702" t="s">
        <v>123</v>
      </c>
      <c r="I21" s="703"/>
      <c r="J21" s="704"/>
    </row>
    <row r="22" spans="1:10" ht="15" customHeight="1" thickBot="1" x14ac:dyDescent="0.3">
      <c r="A22" s="638" t="s">
        <v>99</v>
      </c>
      <c r="B22" s="70"/>
      <c r="C22" s="318"/>
      <c r="D22" s="457"/>
      <c r="E22" s="429"/>
      <c r="F22" s="457"/>
      <c r="H22" s="673" t="s">
        <v>4</v>
      </c>
      <c r="I22" s="674" t="s">
        <v>5</v>
      </c>
      <c r="J22" s="675" t="s">
        <v>178</v>
      </c>
    </row>
    <row r="23" spans="1:10" x14ac:dyDescent="0.25">
      <c r="A23" s="70" t="s">
        <v>22</v>
      </c>
      <c r="B23" s="70" t="s">
        <v>53</v>
      </c>
      <c r="C23" s="318">
        <v>10</v>
      </c>
      <c r="D23" s="457">
        <v>11.19</v>
      </c>
      <c r="E23" s="429">
        <v>13.8</v>
      </c>
      <c r="F23" s="457">
        <v>13.37</v>
      </c>
      <c r="H23" s="757">
        <v>0.17</v>
      </c>
      <c r="I23" s="189">
        <v>0.22</v>
      </c>
      <c r="J23" s="760">
        <v>0.21</v>
      </c>
    </row>
    <row r="24" spans="1:10" x14ac:dyDescent="0.25">
      <c r="A24" s="70" t="s">
        <v>20</v>
      </c>
      <c r="B24" s="70" t="s">
        <v>53</v>
      </c>
      <c r="C24" s="318">
        <v>6</v>
      </c>
      <c r="D24" s="457">
        <v>1.48</v>
      </c>
      <c r="E24" s="429">
        <v>1.82</v>
      </c>
      <c r="F24" s="457">
        <v>1.76</v>
      </c>
      <c r="H24" s="758">
        <v>0.02</v>
      </c>
      <c r="I24" s="205">
        <v>0.03</v>
      </c>
      <c r="J24" s="761">
        <v>0.03</v>
      </c>
    </row>
    <row r="25" spans="1:10" x14ac:dyDescent="0.25">
      <c r="A25" s="70" t="s">
        <v>25</v>
      </c>
      <c r="B25" s="70" t="s">
        <v>53</v>
      </c>
      <c r="C25" s="318">
        <v>6</v>
      </c>
      <c r="D25" s="457">
        <v>4.07</v>
      </c>
      <c r="E25" s="429">
        <v>5.0199999999999996</v>
      </c>
      <c r="F25" s="457">
        <v>4.8600000000000003</v>
      </c>
      <c r="H25" s="758">
        <v>0.06</v>
      </c>
      <c r="I25" s="205">
        <v>0.08</v>
      </c>
      <c r="J25" s="761">
        <v>0.08</v>
      </c>
    </row>
    <row r="26" spans="1:10" ht="15.75" thickBot="1" x14ac:dyDescent="0.3">
      <c r="A26" s="60" t="s">
        <v>26</v>
      </c>
      <c r="B26" s="60" t="s">
        <v>53</v>
      </c>
      <c r="C26" s="324">
        <v>10</v>
      </c>
      <c r="D26" s="460">
        <v>3.95</v>
      </c>
      <c r="E26" s="461">
        <v>4.87</v>
      </c>
      <c r="F26" s="460">
        <v>4.72</v>
      </c>
      <c r="H26" s="759">
        <v>0.06</v>
      </c>
      <c r="I26" s="220">
        <v>0.08</v>
      </c>
      <c r="J26" s="762">
        <v>7.0000000000000007E-2</v>
      </c>
    </row>
    <row r="27" spans="1:10" ht="15.75" thickBot="1" x14ac:dyDescent="0.3">
      <c r="A27" s="56" t="s">
        <v>104</v>
      </c>
      <c r="B27" s="56"/>
      <c r="C27" s="462"/>
      <c r="D27" s="88">
        <v>20.69</v>
      </c>
      <c r="E27" s="463">
        <v>25.51</v>
      </c>
      <c r="F27" s="88">
        <v>24.71</v>
      </c>
      <c r="H27" s="75">
        <v>0.31</v>
      </c>
      <c r="I27" s="68">
        <v>0.41</v>
      </c>
      <c r="J27" s="67">
        <v>0.39</v>
      </c>
    </row>
    <row r="28" spans="1:10" ht="15.75" thickBot="1" x14ac:dyDescent="0.3">
      <c r="A28" s="91" t="s">
        <v>84</v>
      </c>
      <c r="B28" s="91"/>
      <c r="C28" s="633"/>
      <c r="D28" s="224">
        <v>0</v>
      </c>
      <c r="E28" s="379">
        <v>0</v>
      </c>
      <c r="F28" s="224">
        <v>0</v>
      </c>
    </row>
    <row r="29" spans="1:10" ht="15.75" thickBot="1" x14ac:dyDescent="0.3">
      <c r="A29" s="128" t="s">
        <v>126</v>
      </c>
      <c r="B29" s="634"/>
      <c r="C29" s="347"/>
      <c r="D29" s="192"/>
      <c r="E29" s="293"/>
      <c r="F29" s="192"/>
    </row>
    <row r="30" spans="1:10" x14ac:dyDescent="0.25">
      <c r="A30" s="82"/>
      <c r="B30" s="52"/>
      <c r="C30" s="327"/>
      <c r="D30" s="31"/>
      <c r="E30" s="288"/>
      <c r="F30" s="288"/>
    </row>
    <row r="31" spans="1:10" ht="15.75" thickBot="1" x14ac:dyDescent="0.3">
      <c r="A31" s="51" t="s">
        <v>158</v>
      </c>
      <c r="B31" s="52"/>
      <c r="C31" s="327"/>
      <c r="D31" s="31"/>
      <c r="E31" s="288"/>
      <c r="F31" s="288"/>
    </row>
    <row r="32" spans="1:10" ht="16.5" customHeight="1" thickBot="1" x14ac:dyDescent="0.3">
      <c r="A32" s="689" t="s">
        <v>82</v>
      </c>
      <c r="B32" s="78" t="s">
        <v>1</v>
      </c>
      <c r="C32" s="692" t="s">
        <v>121</v>
      </c>
      <c r="D32" s="693" t="s">
        <v>280</v>
      </c>
      <c r="E32" s="694"/>
      <c r="F32" s="695"/>
    </row>
    <row r="33" spans="1:11" ht="15.75" thickBot="1" x14ac:dyDescent="0.3">
      <c r="A33" s="690"/>
      <c r="B33" s="77" t="s">
        <v>2</v>
      </c>
      <c r="C33" s="692"/>
      <c r="D33" s="712" t="s">
        <v>107</v>
      </c>
      <c r="E33" s="705" t="s">
        <v>5</v>
      </c>
      <c r="F33" s="696" t="s">
        <v>178</v>
      </c>
    </row>
    <row r="34" spans="1:11" ht="15.75" thickBot="1" x14ac:dyDescent="0.3">
      <c r="A34" s="691"/>
      <c r="B34" s="76" t="s">
        <v>3</v>
      </c>
      <c r="C34" s="692"/>
      <c r="D34" s="712"/>
      <c r="E34" s="699"/>
      <c r="F34" s="713"/>
    </row>
    <row r="35" spans="1:11" x14ac:dyDescent="0.25">
      <c r="A35" s="73" t="s">
        <v>195</v>
      </c>
      <c r="B35" s="50" t="s">
        <v>16</v>
      </c>
      <c r="C35" s="323">
        <v>120</v>
      </c>
      <c r="D35" s="430">
        <v>-56.3</v>
      </c>
      <c r="E35" s="431">
        <v>-29.1</v>
      </c>
      <c r="F35" s="430">
        <v>-34.75</v>
      </c>
      <c r="G35" s="49" t="s">
        <v>128</v>
      </c>
      <c r="H35" s="679"/>
      <c r="I35" s="679"/>
      <c r="J35" s="679"/>
      <c r="K35" s="138"/>
    </row>
    <row r="36" spans="1:11" ht="15" customHeight="1" x14ac:dyDescent="0.25">
      <c r="A36" s="48"/>
      <c r="B36" s="47" t="s">
        <v>58</v>
      </c>
      <c r="C36" s="318">
        <v>2</v>
      </c>
      <c r="D36" s="380">
        <v>-9.8000000000000007</v>
      </c>
      <c r="E36" s="390">
        <v>-5.07</v>
      </c>
      <c r="F36" s="380">
        <v>-6.05</v>
      </c>
      <c r="G36" s="49"/>
      <c r="H36" s="679"/>
      <c r="I36" s="679"/>
      <c r="J36" s="679"/>
      <c r="K36" s="138"/>
    </row>
    <row r="37" spans="1:11" x14ac:dyDescent="0.25">
      <c r="A37" s="71"/>
      <c r="B37" s="47" t="s">
        <v>59</v>
      </c>
      <c r="C37" s="318">
        <v>2</v>
      </c>
      <c r="D37" s="380">
        <v>0</v>
      </c>
      <c r="E37" s="390">
        <v>0</v>
      </c>
      <c r="F37" s="380">
        <v>0</v>
      </c>
      <c r="G37" s="49"/>
      <c r="H37" s="679"/>
      <c r="I37" s="679"/>
      <c r="J37" s="679"/>
      <c r="K37" s="138"/>
    </row>
    <row r="38" spans="1:11" x14ac:dyDescent="0.25">
      <c r="A38" s="71" t="s">
        <v>196</v>
      </c>
      <c r="B38" s="47" t="s">
        <v>16</v>
      </c>
      <c r="C38" s="318">
        <v>120</v>
      </c>
      <c r="D38" s="430">
        <v>0</v>
      </c>
      <c r="E38" s="431">
        <v>0</v>
      </c>
      <c r="F38" s="430">
        <v>0</v>
      </c>
      <c r="G38" s="49"/>
      <c r="H38" s="679"/>
      <c r="I38" s="679"/>
      <c r="J38" s="679"/>
      <c r="K38" s="138"/>
    </row>
    <row r="39" spans="1:11" x14ac:dyDescent="0.25">
      <c r="A39" s="48"/>
      <c r="B39" s="47" t="s">
        <v>58</v>
      </c>
      <c r="C39" s="318">
        <v>2</v>
      </c>
      <c r="D39" s="380">
        <v>0</v>
      </c>
      <c r="E39" s="381">
        <v>0</v>
      </c>
      <c r="F39" s="380">
        <v>0</v>
      </c>
      <c r="G39" s="49"/>
      <c r="H39" s="679"/>
      <c r="I39" s="679"/>
      <c r="J39" s="679"/>
      <c r="K39" s="138"/>
    </row>
    <row r="40" spans="1:11" x14ac:dyDescent="0.25">
      <c r="A40" s="71"/>
      <c r="B40" s="47" t="s">
        <v>59</v>
      </c>
      <c r="C40" s="318">
        <v>5</v>
      </c>
      <c r="D40" s="380">
        <v>0</v>
      </c>
      <c r="E40" s="390">
        <v>0</v>
      </c>
      <c r="F40" s="380">
        <v>0</v>
      </c>
      <c r="G40" s="49"/>
      <c r="H40" s="679"/>
      <c r="I40" s="679"/>
      <c r="J40" s="679"/>
      <c r="K40" s="138"/>
    </row>
    <row r="41" spans="1:11" x14ac:dyDescent="0.25">
      <c r="A41" s="71" t="s">
        <v>197</v>
      </c>
      <c r="B41" s="47" t="s">
        <v>16</v>
      </c>
      <c r="C41" s="318">
        <v>120</v>
      </c>
      <c r="D41" s="430">
        <v>46.2</v>
      </c>
      <c r="E41" s="431">
        <v>46.3</v>
      </c>
      <c r="F41" s="430">
        <v>34.700000000000003</v>
      </c>
      <c r="G41" s="49"/>
      <c r="H41" s="679"/>
      <c r="I41" s="679"/>
      <c r="J41" s="679"/>
      <c r="K41" s="138"/>
    </row>
    <row r="42" spans="1:11" x14ac:dyDescent="0.25">
      <c r="A42" s="48"/>
      <c r="B42" s="47" t="s">
        <v>58</v>
      </c>
      <c r="C42" s="318">
        <v>2</v>
      </c>
      <c r="D42" s="380">
        <v>8.0399999999999991</v>
      </c>
      <c r="E42" s="390">
        <v>8.06</v>
      </c>
      <c r="F42" s="380">
        <v>6.04</v>
      </c>
      <c r="G42" s="49"/>
      <c r="H42" s="679"/>
      <c r="I42" s="679"/>
      <c r="J42" s="679"/>
      <c r="K42" s="138"/>
    </row>
    <row r="43" spans="1:11" x14ac:dyDescent="0.25">
      <c r="A43" s="71"/>
      <c r="B43" s="47" t="s">
        <v>59</v>
      </c>
      <c r="C43" s="318">
        <v>2</v>
      </c>
      <c r="D43" s="380">
        <v>0</v>
      </c>
      <c r="E43" s="390">
        <v>0</v>
      </c>
      <c r="F43" s="380">
        <v>0</v>
      </c>
      <c r="G43" s="49"/>
      <c r="H43" s="679"/>
      <c r="I43" s="679"/>
      <c r="J43" s="679"/>
      <c r="K43" s="138"/>
    </row>
    <row r="44" spans="1:11" x14ac:dyDescent="0.25">
      <c r="A44" s="71" t="s">
        <v>198</v>
      </c>
      <c r="B44" s="47" t="s">
        <v>16</v>
      </c>
      <c r="C44" s="318">
        <v>120</v>
      </c>
      <c r="D44" s="430">
        <v>35</v>
      </c>
      <c r="E44" s="431">
        <v>29.3</v>
      </c>
      <c r="F44" s="430">
        <v>34.979999999999997</v>
      </c>
      <c r="G44" s="49" t="s">
        <v>128</v>
      </c>
      <c r="H44" s="679"/>
      <c r="I44" s="679"/>
      <c r="J44" s="679"/>
      <c r="K44" s="138"/>
    </row>
    <row r="45" spans="1:11" ht="20.25" customHeight="1" x14ac:dyDescent="0.25">
      <c r="A45" s="48"/>
      <c r="B45" s="47" t="s">
        <v>58</v>
      </c>
      <c r="C45" s="318">
        <v>2</v>
      </c>
      <c r="D45" s="380">
        <v>6.09</v>
      </c>
      <c r="E45" s="390">
        <v>5.0999999999999996</v>
      </c>
      <c r="F45" s="380">
        <v>6.09</v>
      </c>
      <c r="G45" s="49"/>
      <c r="H45" s="679"/>
      <c r="I45" s="679"/>
      <c r="J45" s="679"/>
      <c r="K45" s="138"/>
    </row>
    <row r="46" spans="1:11" x14ac:dyDescent="0.25">
      <c r="A46" s="70"/>
      <c r="B46" s="47" t="s">
        <v>59</v>
      </c>
      <c r="C46" s="318">
        <v>2</v>
      </c>
      <c r="D46" s="380">
        <v>0</v>
      </c>
      <c r="E46" s="390">
        <v>0</v>
      </c>
      <c r="F46" s="380">
        <v>0</v>
      </c>
      <c r="G46" s="49"/>
      <c r="H46" s="679"/>
      <c r="I46" s="679"/>
      <c r="J46" s="679"/>
      <c r="K46" s="138"/>
    </row>
    <row r="47" spans="1:11" x14ac:dyDescent="0.25">
      <c r="A47" s="71" t="s">
        <v>199</v>
      </c>
      <c r="B47" s="47" t="s">
        <v>16</v>
      </c>
      <c r="C47" s="318">
        <v>60</v>
      </c>
      <c r="D47" s="430">
        <v>8.61</v>
      </c>
      <c r="E47" s="431">
        <v>10.62</v>
      </c>
      <c r="F47" s="430">
        <v>10.29</v>
      </c>
      <c r="G47" s="49" t="s">
        <v>128</v>
      </c>
      <c r="H47" s="679"/>
      <c r="I47" s="679"/>
      <c r="J47" s="679"/>
      <c r="K47" s="138"/>
    </row>
    <row r="48" spans="1:11" x14ac:dyDescent="0.25">
      <c r="A48" s="71" t="s">
        <v>200</v>
      </c>
      <c r="B48" s="47" t="s">
        <v>16</v>
      </c>
      <c r="C48" s="318">
        <v>60</v>
      </c>
      <c r="D48" s="430">
        <v>2.48</v>
      </c>
      <c r="E48" s="431">
        <v>3.06</v>
      </c>
      <c r="F48" s="430">
        <v>2.97</v>
      </c>
      <c r="G48" s="49" t="s">
        <v>128</v>
      </c>
      <c r="H48" s="679"/>
      <c r="I48" s="679"/>
      <c r="J48" s="679"/>
      <c r="K48" s="138"/>
    </row>
    <row r="49" spans="1:11" x14ac:dyDescent="0.25">
      <c r="A49" s="71" t="s">
        <v>201</v>
      </c>
      <c r="B49" s="47" t="s">
        <v>16</v>
      </c>
      <c r="C49" s="318">
        <v>60</v>
      </c>
      <c r="D49" s="430">
        <v>9.8699999999999992</v>
      </c>
      <c r="E49" s="431">
        <v>12.17</v>
      </c>
      <c r="F49" s="430">
        <v>11.79</v>
      </c>
      <c r="G49" s="49" t="s">
        <v>128</v>
      </c>
      <c r="H49" s="679"/>
      <c r="I49" s="679"/>
      <c r="J49" s="679"/>
      <c r="K49" s="138"/>
    </row>
    <row r="50" spans="1:11" x14ac:dyDescent="0.25">
      <c r="A50" s="69" t="s">
        <v>66</v>
      </c>
      <c r="B50" s="47" t="s">
        <v>16</v>
      </c>
      <c r="C50" s="318">
        <v>300</v>
      </c>
      <c r="D50" s="430">
        <v>93.84</v>
      </c>
      <c r="E50" s="431">
        <v>241.16</v>
      </c>
      <c r="F50" s="430">
        <v>160.51</v>
      </c>
      <c r="G50" s="49"/>
      <c r="H50" s="679"/>
      <c r="I50" s="679"/>
      <c r="J50" s="679"/>
      <c r="K50" s="138"/>
    </row>
    <row r="51" spans="1:11" ht="29.25" customHeight="1" x14ac:dyDescent="0.25">
      <c r="A51" s="69"/>
      <c r="B51" s="47" t="s">
        <v>58</v>
      </c>
      <c r="C51" s="318">
        <v>0.5</v>
      </c>
      <c r="D51" s="380">
        <v>1.45</v>
      </c>
      <c r="E51" s="390">
        <v>3.72</v>
      </c>
      <c r="F51" s="380">
        <v>2.48</v>
      </c>
      <c r="G51" s="49"/>
      <c r="H51" s="679"/>
      <c r="I51" s="679"/>
      <c r="J51" s="679"/>
      <c r="K51" s="138"/>
    </row>
    <row r="52" spans="1:11" x14ac:dyDescent="0.25">
      <c r="A52" s="69"/>
      <c r="B52" s="47" t="s">
        <v>59</v>
      </c>
      <c r="C52" s="318">
        <v>0.5</v>
      </c>
      <c r="D52" s="380">
        <v>0</v>
      </c>
      <c r="E52" s="390">
        <v>0</v>
      </c>
      <c r="F52" s="380">
        <v>0</v>
      </c>
      <c r="G52" s="49"/>
      <c r="H52" s="679"/>
      <c r="I52" s="679"/>
      <c r="J52" s="679"/>
      <c r="K52" s="138"/>
    </row>
    <row r="53" spans="1:11" x14ac:dyDescent="0.25">
      <c r="A53" s="69" t="s">
        <v>67</v>
      </c>
      <c r="B53" s="47" t="s">
        <v>16</v>
      </c>
      <c r="C53" s="318">
        <v>120</v>
      </c>
      <c r="D53" s="430">
        <v>8.61</v>
      </c>
      <c r="E53" s="431">
        <v>10.62</v>
      </c>
      <c r="F53" s="430">
        <v>10.29</v>
      </c>
      <c r="G53" s="49"/>
      <c r="H53" s="679"/>
      <c r="I53" s="679"/>
      <c r="J53" s="679"/>
      <c r="K53" s="138"/>
    </row>
    <row r="54" spans="1:11" x14ac:dyDescent="0.25">
      <c r="A54" s="70"/>
      <c r="B54" s="47" t="s">
        <v>58</v>
      </c>
      <c r="C54" s="318">
        <v>1</v>
      </c>
      <c r="D54" s="380">
        <v>0.51</v>
      </c>
      <c r="E54" s="381">
        <v>0.63</v>
      </c>
      <c r="F54" s="380">
        <v>0.61</v>
      </c>
      <c r="G54" s="49"/>
      <c r="H54" s="679"/>
      <c r="I54" s="679"/>
      <c r="J54" s="679"/>
      <c r="K54" s="138"/>
    </row>
    <row r="55" spans="1:11" x14ac:dyDescent="0.25">
      <c r="A55" s="70"/>
      <c r="B55" s="47" t="s">
        <v>59</v>
      </c>
      <c r="C55" s="318">
        <v>1</v>
      </c>
      <c r="D55" s="380">
        <v>0</v>
      </c>
      <c r="E55" s="390">
        <v>0</v>
      </c>
      <c r="F55" s="380">
        <v>0</v>
      </c>
      <c r="G55" s="49"/>
      <c r="H55" s="679"/>
      <c r="I55" s="679"/>
      <c r="J55" s="679"/>
      <c r="K55" s="138"/>
    </row>
    <row r="56" spans="1:11" x14ac:dyDescent="0.25">
      <c r="A56" s="69" t="s">
        <v>76</v>
      </c>
      <c r="B56" s="47" t="s">
        <v>16</v>
      </c>
      <c r="C56" s="318">
        <v>60</v>
      </c>
      <c r="D56" s="430">
        <v>11.38</v>
      </c>
      <c r="E56" s="431">
        <v>23.4</v>
      </c>
      <c r="F56" s="430">
        <v>16.899999999999999</v>
      </c>
      <c r="G56" s="49"/>
      <c r="H56" s="679"/>
      <c r="I56" s="679"/>
      <c r="J56" s="679"/>
      <c r="K56" s="138"/>
    </row>
    <row r="57" spans="1:11" ht="15.75" thickBot="1" x14ac:dyDescent="0.3">
      <c r="A57" s="60" t="s">
        <v>8</v>
      </c>
      <c r="B57" s="45" t="s">
        <v>7</v>
      </c>
      <c r="C57" s="324"/>
      <c r="D57" s="391">
        <v>8</v>
      </c>
      <c r="E57" s="392">
        <v>8</v>
      </c>
      <c r="F57" s="391">
        <v>8</v>
      </c>
      <c r="G57" s="49"/>
      <c r="H57" s="679"/>
      <c r="I57" s="679"/>
      <c r="J57" s="679"/>
      <c r="K57" s="138"/>
    </row>
    <row r="58" spans="1:11" ht="15.75" thickBot="1" x14ac:dyDescent="0.3">
      <c r="A58" s="44" t="s">
        <v>85</v>
      </c>
      <c r="B58" s="43" t="s">
        <v>53</v>
      </c>
      <c r="C58" s="393"/>
      <c r="D58" s="394">
        <v>0</v>
      </c>
      <c r="E58" s="395">
        <v>0</v>
      </c>
      <c r="F58" s="396">
        <v>0</v>
      </c>
      <c r="G58" s="49"/>
      <c r="H58" s="679"/>
      <c r="I58" s="679"/>
      <c r="J58" s="679"/>
      <c r="K58" s="138"/>
    </row>
    <row r="59" spans="1:11" x14ac:dyDescent="0.25">
      <c r="A59" s="42" t="s">
        <v>68</v>
      </c>
      <c r="B59" s="41" t="s">
        <v>16</v>
      </c>
      <c r="C59" s="317">
        <v>300</v>
      </c>
      <c r="D59" s="430">
        <v>116.47</v>
      </c>
      <c r="E59" s="431">
        <v>195</v>
      </c>
      <c r="F59" s="430">
        <v>148.44</v>
      </c>
      <c r="G59" s="49"/>
      <c r="H59" s="679"/>
      <c r="I59" s="679"/>
      <c r="J59" s="679"/>
      <c r="K59" s="138"/>
    </row>
    <row r="60" spans="1:11" x14ac:dyDescent="0.25">
      <c r="A60" s="69"/>
      <c r="B60" s="47" t="s">
        <v>58</v>
      </c>
      <c r="C60" s="328">
        <v>1</v>
      </c>
      <c r="D60" s="380">
        <v>1.8</v>
      </c>
      <c r="E60" s="284">
        <v>3.01</v>
      </c>
      <c r="F60" s="380">
        <v>2.29</v>
      </c>
      <c r="G60" s="49"/>
      <c r="H60" s="679"/>
      <c r="I60" s="679"/>
      <c r="J60" s="679"/>
      <c r="K60" s="138"/>
    </row>
    <row r="61" spans="1:11" x14ac:dyDescent="0.25">
      <c r="A61" s="69"/>
      <c r="B61" s="47" t="s">
        <v>59</v>
      </c>
      <c r="C61" s="328">
        <v>1</v>
      </c>
      <c r="D61" s="380">
        <v>0</v>
      </c>
      <c r="E61" s="397">
        <v>0</v>
      </c>
      <c r="F61" s="380">
        <v>0</v>
      </c>
      <c r="G61" s="49"/>
      <c r="H61" s="679"/>
      <c r="I61" s="679"/>
      <c r="J61" s="679"/>
      <c r="K61" s="138"/>
    </row>
    <row r="62" spans="1:11" x14ac:dyDescent="0.25">
      <c r="A62" s="69" t="s">
        <v>67</v>
      </c>
      <c r="B62" s="47" t="s">
        <v>16</v>
      </c>
      <c r="C62" s="328">
        <v>120</v>
      </c>
      <c r="D62" s="430">
        <v>12.35</v>
      </c>
      <c r="E62" s="431">
        <v>15.23</v>
      </c>
      <c r="F62" s="430">
        <v>14.76</v>
      </c>
      <c r="G62" s="49"/>
      <c r="H62" s="679"/>
      <c r="I62" s="679"/>
      <c r="J62" s="679"/>
      <c r="K62" s="138"/>
    </row>
    <row r="63" spans="1:11" x14ac:dyDescent="0.25">
      <c r="A63" s="70"/>
      <c r="B63" s="47" t="s">
        <v>58</v>
      </c>
      <c r="C63" s="328">
        <v>1</v>
      </c>
      <c r="D63" s="380">
        <v>0.73</v>
      </c>
      <c r="E63" s="284">
        <v>0.91</v>
      </c>
      <c r="F63" s="380">
        <v>0.88</v>
      </c>
      <c r="G63" s="49"/>
      <c r="H63" s="679"/>
      <c r="I63" s="679"/>
      <c r="J63" s="679"/>
      <c r="K63" s="138"/>
    </row>
    <row r="64" spans="1:11" x14ac:dyDescent="0.25">
      <c r="A64" s="70"/>
      <c r="B64" s="47" t="s">
        <v>59</v>
      </c>
      <c r="C64" s="328">
        <v>1</v>
      </c>
      <c r="D64" s="380">
        <v>0</v>
      </c>
      <c r="E64" s="397">
        <v>0</v>
      </c>
      <c r="F64" s="380">
        <v>0</v>
      </c>
      <c r="G64" s="49"/>
      <c r="H64" s="679"/>
      <c r="I64" s="679"/>
      <c r="J64" s="679"/>
      <c r="K64" s="138"/>
    </row>
    <row r="65" spans="1:11" ht="15.75" thickBot="1" x14ac:dyDescent="0.3">
      <c r="A65" s="37" t="s">
        <v>76</v>
      </c>
      <c r="B65" s="45" t="s">
        <v>16</v>
      </c>
      <c r="C65" s="329">
        <v>40</v>
      </c>
      <c r="D65" s="430">
        <v>13.49</v>
      </c>
      <c r="E65" s="431">
        <v>23.12</v>
      </c>
      <c r="F65" s="430">
        <v>18.100000000000001</v>
      </c>
      <c r="G65" s="49"/>
      <c r="H65" s="679"/>
      <c r="I65" s="679"/>
      <c r="J65" s="679"/>
      <c r="K65" s="138"/>
    </row>
    <row r="66" spans="1:11" ht="15.75" thickBot="1" x14ac:dyDescent="0.3">
      <c r="A66" s="116" t="s">
        <v>8</v>
      </c>
      <c r="B66" s="232" t="s">
        <v>9</v>
      </c>
      <c r="C66" s="330"/>
      <c r="D66" s="398">
        <v>7</v>
      </c>
      <c r="E66" s="398">
        <v>7</v>
      </c>
      <c r="F66" s="398">
        <v>7</v>
      </c>
      <c r="G66" s="49"/>
      <c r="H66" s="87"/>
      <c r="I66" s="87"/>
      <c r="J66" s="87"/>
      <c r="K66" s="138"/>
    </row>
    <row r="67" spans="1:11" ht="15.75" thickBot="1" x14ac:dyDescent="0.3">
      <c r="A67" s="44" t="s">
        <v>86</v>
      </c>
      <c r="B67" s="43" t="s">
        <v>53</v>
      </c>
      <c r="C67" s="393"/>
      <c r="D67" s="395">
        <v>0</v>
      </c>
      <c r="E67" s="395">
        <v>0</v>
      </c>
      <c r="F67" s="399">
        <v>0</v>
      </c>
      <c r="G67" s="49"/>
      <c r="H67" s="679"/>
      <c r="I67" s="679"/>
      <c r="J67" s="679"/>
      <c r="K67" s="138"/>
    </row>
    <row r="68" spans="1:11" ht="15.75" customHeight="1" x14ac:dyDescent="0.25">
      <c r="A68" s="40" t="s">
        <v>10</v>
      </c>
      <c r="B68" s="39" t="s">
        <v>11</v>
      </c>
      <c r="C68" s="331"/>
      <c r="D68" s="400">
        <v>115</v>
      </c>
      <c r="E68" s="400">
        <v>115</v>
      </c>
      <c r="F68" s="400">
        <v>115</v>
      </c>
      <c r="G68" s="49"/>
      <c r="H68" s="87"/>
      <c r="I68" s="87"/>
      <c r="J68" s="87"/>
      <c r="K68" s="138"/>
    </row>
    <row r="69" spans="1:11" ht="15" customHeight="1" x14ac:dyDescent="0.25">
      <c r="A69" s="69"/>
      <c r="B69" s="38" t="s">
        <v>12</v>
      </c>
      <c r="C69" s="328"/>
      <c r="D69" s="401">
        <v>115</v>
      </c>
      <c r="E69" s="401">
        <v>115</v>
      </c>
      <c r="F69" s="401">
        <v>115</v>
      </c>
      <c r="G69" s="49"/>
      <c r="H69" s="679"/>
      <c r="I69" s="679"/>
      <c r="J69" s="679"/>
      <c r="K69" s="138"/>
    </row>
    <row r="70" spans="1:11" ht="15" customHeight="1" x14ac:dyDescent="0.25">
      <c r="A70" s="69" t="s">
        <v>69</v>
      </c>
      <c r="B70" s="38" t="s">
        <v>11</v>
      </c>
      <c r="C70" s="328"/>
      <c r="D70" s="401">
        <v>34.5</v>
      </c>
      <c r="E70" s="401">
        <v>34.5</v>
      </c>
      <c r="F70" s="401">
        <v>34.5</v>
      </c>
      <c r="G70" s="49"/>
      <c r="H70" s="679"/>
      <c r="I70" s="679"/>
      <c r="J70" s="679"/>
      <c r="K70" s="138"/>
    </row>
    <row r="71" spans="1:11" ht="15" customHeight="1" x14ac:dyDescent="0.25">
      <c r="A71" s="69"/>
      <c r="B71" s="38" t="s">
        <v>12</v>
      </c>
      <c r="C71" s="328"/>
      <c r="D71" s="401">
        <v>34.5</v>
      </c>
      <c r="E71" s="401">
        <v>34.5</v>
      </c>
      <c r="F71" s="401">
        <v>34.5</v>
      </c>
      <c r="G71" s="49"/>
      <c r="H71" s="679"/>
      <c r="I71" s="679"/>
      <c r="J71" s="679"/>
      <c r="K71" s="138"/>
    </row>
    <row r="72" spans="1:11" ht="15.75" customHeight="1" thickBot="1" x14ac:dyDescent="0.3">
      <c r="A72" s="69" t="s">
        <v>70</v>
      </c>
      <c r="B72" s="38" t="s">
        <v>11</v>
      </c>
      <c r="C72" s="328"/>
      <c r="D72" s="401">
        <v>10.199999999999999</v>
      </c>
      <c r="E72" s="401">
        <v>10.199999999999999</v>
      </c>
      <c r="F72" s="401">
        <v>10.199999999999999</v>
      </c>
      <c r="G72" s="49"/>
      <c r="H72" s="679"/>
      <c r="I72" s="679"/>
      <c r="J72" s="679"/>
      <c r="K72" s="138"/>
    </row>
    <row r="73" spans="1:11" ht="15.75" customHeight="1" thickBot="1" x14ac:dyDescent="0.3">
      <c r="A73" s="37"/>
      <c r="B73" s="36" t="s">
        <v>12</v>
      </c>
      <c r="C73" s="329"/>
      <c r="D73" s="402">
        <v>10.199999999999999</v>
      </c>
      <c r="E73" s="402">
        <v>10.199999999999999</v>
      </c>
      <c r="F73" s="402">
        <v>10.199999999999999</v>
      </c>
      <c r="G73" s="49"/>
      <c r="H73" s="702" t="s">
        <v>123</v>
      </c>
      <c r="I73" s="703"/>
      <c r="J73" s="704"/>
    </row>
    <row r="74" spans="1:11" ht="15.75" customHeight="1" thickBot="1" x14ac:dyDescent="0.3">
      <c r="A74" s="35" t="s">
        <v>100</v>
      </c>
      <c r="B74" s="34"/>
      <c r="C74" s="330"/>
      <c r="D74" s="33"/>
      <c r="E74" s="33"/>
      <c r="F74" s="32"/>
      <c r="G74" s="49"/>
      <c r="H74" s="673" t="s">
        <v>4</v>
      </c>
      <c r="I74" s="674" t="s">
        <v>5</v>
      </c>
      <c r="J74" s="675" t="s">
        <v>178</v>
      </c>
    </row>
    <row r="75" spans="1:11" ht="15" customHeight="1" x14ac:dyDescent="0.25">
      <c r="A75" s="30" t="s">
        <v>21</v>
      </c>
      <c r="B75" s="39" t="s">
        <v>53</v>
      </c>
      <c r="C75" s="331">
        <v>10</v>
      </c>
      <c r="D75" s="430">
        <v>6.5</v>
      </c>
      <c r="E75" s="430">
        <v>22.4</v>
      </c>
      <c r="F75" s="430">
        <v>12.55</v>
      </c>
      <c r="G75" s="49" t="s">
        <v>128</v>
      </c>
      <c r="H75" s="29">
        <v>0.1</v>
      </c>
      <c r="I75" s="28">
        <v>0.35</v>
      </c>
      <c r="J75" s="27">
        <v>0.19</v>
      </c>
    </row>
    <row r="76" spans="1:11" ht="15" customHeight="1" x14ac:dyDescent="0.25">
      <c r="A76" s="38" t="s">
        <v>22</v>
      </c>
      <c r="B76" s="38" t="s">
        <v>53</v>
      </c>
      <c r="C76" s="328">
        <v>40</v>
      </c>
      <c r="D76" s="430">
        <v>10.9</v>
      </c>
      <c r="E76" s="430">
        <v>26.7</v>
      </c>
      <c r="F76" s="430">
        <v>15.36</v>
      </c>
      <c r="G76" s="49" t="s">
        <v>128</v>
      </c>
      <c r="H76" s="63">
        <v>0.17</v>
      </c>
      <c r="I76" s="62">
        <v>0.41</v>
      </c>
      <c r="J76" s="61">
        <v>0.24</v>
      </c>
    </row>
    <row r="77" spans="1:11" ht="15" customHeight="1" x14ac:dyDescent="0.25">
      <c r="A77" s="38" t="s">
        <v>25</v>
      </c>
      <c r="B77" s="38" t="s">
        <v>53</v>
      </c>
      <c r="C77" s="328">
        <v>20</v>
      </c>
      <c r="D77" s="430">
        <v>15.2</v>
      </c>
      <c r="E77" s="430">
        <v>27.3</v>
      </c>
      <c r="F77" s="430">
        <v>20.45</v>
      </c>
      <c r="G77" s="49" t="s">
        <v>128</v>
      </c>
      <c r="H77" s="63">
        <v>0.23</v>
      </c>
      <c r="I77" s="62">
        <v>0.42</v>
      </c>
      <c r="J77" s="61">
        <v>0.32</v>
      </c>
    </row>
    <row r="78" spans="1:11" ht="15" customHeight="1" x14ac:dyDescent="0.25">
      <c r="A78" s="38" t="s">
        <v>26</v>
      </c>
      <c r="B78" s="38" t="s">
        <v>53</v>
      </c>
      <c r="C78" s="328">
        <v>20</v>
      </c>
      <c r="D78" s="430">
        <v>1.1499999999999999</v>
      </c>
      <c r="E78" s="430">
        <v>14.3</v>
      </c>
      <c r="F78" s="430">
        <v>9.8699999999999992</v>
      </c>
      <c r="G78" s="49" t="s">
        <v>128</v>
      </c>
      <c r="H78" s="63">
        <v>0.02</v>
      </c>
      <c r="I78" s="62">
        <v>0.22</v>
      </c>
      <c r="J78" s="61">
        <v>0.15</v>
      </c>
    </row>
    <row r="79" spans="1:11" ht="15" customHeight="1" x14ac:dyDescent="0.25">
      <c r="A79" s="38" t="s">
        <v>27</v>
      </c>
      <c r="B79" s="38" t="s">
        <v>53</v>
      </c>
      <c r="C79" s="328">
        <v>60</v>
      </c>
      <c r="D79" s="430">
        <v>13.2</v>
      </c>
      <c r="E79" s="430">
        <v>26.1</v>
      </c>
      <c r="F79" s="430">
        <v>19.79</v>
      </c>
      <c r="G79" s="49" t="s">
        <v>128</v>
      </c>
      <c r="H79" s="63">
        <v>0.2</v>
      </c>
      <c r="I79" s="62">
        <v>0.4</v>
      </c>
      <c r="J79" s="61">
        <v>0.31</v>
      </c>
    </row>
    <row r="80" spans="1:11" ht="15" customHeight="1" x14ac:dyDescent="0.25">
      <c r="A80" s="38" t="s">
        <v>28</v>
      </c>
      <c r="B80" s="38" t="s">
        <v>53</v>
      </c>
      <c r="C80" s="328">
        <v>20</v>
      </c>
      <c r="D80" s="464">
        <v>4.3</v>
      </c>
      <c r="E80" s="464">
        <v>17.5</v>
      </c>
      <c r="F80" s="464">
        <v>10.6</v>
      </c>
      <c r="G80" s="49" t="s">
        <v>128</v>
      </c>
      <c r="H80" s="63">
        <v>7.0000000000000007E-2</v>
      </c>
      <c r="I80" s="62">
        <v>0.27</v>
      </c>
      <c r="J80" s="61">
        <v>0.16</v>
      </c>
    </row>
    <row r="81" spans="1:10" ht="15" customHeight="1" x14ac:dyDescent="0.25">
      <c r="A81" s="38" t="s">
        <v>38</v>
      </c>
      <c r="B81" s="38" t="s">
        <v>53</v>
      </c>
      <c r="C81" s="328">
        <v>80</v>
      </c>
      <c r="D81" s="430">
        <v>2.0099999999999998</v>
      </c>
      <c r="E81" s="430">
        <v>14.7</v>
      </c>
      <c r="F81" s="430">
        <v>6.78</v>
      </c>
      <c r="G81" s="49" t="s">
        <v>128</v>
      </c>
      <c r="H81" s="63">
        <v>0.03</v>
      </c>
      <c r="I81" s="62">
        <v>0.23</v>
      </c>
      <c r="J81" s="61">
        <v>0.1</v>
      </c>
    </row>
    <row r="82" spans="1:10" ht="15" customHeight="1" x14ac:dyDescent="0.25">
      <c r="A82" s="38" t="s">
        <v>33</v>
      </c>
      <c r="B82" s="38" t="s">
        <v>53</v>
      </c>
      <c r="C82" s="328">
        <v>80</v>
      </c>
      <c r="D82" s="430">
        <v>4.07</v>
      </c>
      <c r="E82" s="430">
        <v>16.399999999999999</v>
      </c>
      <c r="F82" s="430">
        <v>10.45</v>
      </c>
      <c r="G82" s="49" t="s">
        <v>128</v>
      </c>
      <c r="H82" s="63">
        <v>0.06</v>
      </c>
      <c r="I82" s="62">
        <v>0.25</v>
      </c>
      <c r="J82" s="61">
        <v>0.16</v>
      </c>
    </row>
    <row r="83" spans="1:10" ht="15" customHeight="1" x14ac:dyDescent="0.25">
      <c r="A83" s="26" t="s">
        <v>35</v>
      </c>
      <c r="B83" s="38" t="s">
        <v>53</v>
      </c>
      <c r="C83" s="328">
        <v>40</v>
      </c>
      <c r="D83" s="430">
        <v>4.66</v>
      </c>
      <c r="E83" s="430">
        <v>18.3</v>
      </c>
      <c r="F83" s="430">
        <v>12.4</v>
      </c>
      <c r="G83" s="49" t="s">
        <v>128</v>
      </c>
      <c r="H83" s="63">
        <v>7.0000000000000007E-2</v>
      </c>
      <c r="I83" s="62">
        <v>0.28000000000000003</v>
      </c>
      <c r="J83" s="61">
        <v>0.19</v>
      </c>
    </row>
    <row r="84" spans="1:10" ht="15" customHeight="1" x14ac:dyDescent="0.25">
      <c r="A84" s="38" t="s">
        <v>37</v>
      </c>
      <c r="B84" s="30" t="s">
        <v>53</v>
      </c>
      <c r="C84" s="317">
        <v>80</v>
      </c>
      <c r="D84" s="430">
        <v>24.9</v>
      </c>
      <c r="E84" s="430">
        <v>32.4</v>
      </c>
      <c r="F84" s="430">
        <v>25</v>
      </c>
      <c r="G84" s="49" t="s">
        <v>128</v>
      </c>
      <c r="H84" s="66">
        <v>0.38</v>
      </c>
      <c r="I84" s="65">
        <v>0.5</v>
      </c>
      <c r="J84" s="64">
        <v>0.39</v>
      </c>
    </row>
    <row r="85" spans="1:10" ht="15" customHeight="1" x14ac:dyDescent="0.25">
      <c r="A85" s="38" t="s">
        <v>36</v>
      </c>
      <c r="B85" s="38" t="s">
        <v>53</v>
      </c>
      <c r="C85" s="328">
        <v>20</v>
      </c>
      <c r="D85" s="430">
        <v>0.06</v>
      </c>
      <c r="E85" s="430">
        <v>0.06</v>
      </c>
      <c r="F85" s="430">
        <v>0.06</v>
      </c>
      <c r="G85" s="49" t="s">
        <v>128</v>
      </c>
      <c r="H85" s="63">
        <v>0</v>
      </c>
      <c r="I85" s="62">
        <v>0</v>
      </c>
      <c r="J85" s="61">
        <v>0</v>
      </c>
    </row>
    <row r="86" spans="1:10" ht="15" customHeight="1" x14ac:dyDescent="0.25">
      <c r="A86" s="38" t="s">
        <v>31</v>
      </c>
      <c r="B86" s="38" t="s">
        <v>53</v>
      </c>
      <c r="C86" s="328">
        <v>20</v>
      </c>
      <c r="D86" s="430">
        <v>5.09</v>
      </c>
      <c r="E86" s="430">
        <v>14.6</v>
      </c>
      <c r="F86" s="430">
        <v>9.6999999999999993</v>
      </c>
      <c r="G86" s="49" t="s">
        <v>128</v>
      </c>
      <c r="H86" s="63">
        <v>0.08</v>
      </c>
      <c r="I86" s="62">
        <v>0.23</v>
      </c>
      <c r="J86" s="61">
        <v>0.15</v>
      </c>
    </row>
    <row r="87" spans="1:10" ht="15.75" customHeight="1" thickBot="1" x14ac:dyDescent="0.3">
      <c r="A87" s="36" t="s">
        <v>97</v>
      </c>
      <c r="B87" s="36" t="s">
        <v>53</v>
      </c>
      <c r="C87" s="329">
        <v>15</v>
      </c>
      <c r="D87" s="430">
        <v>1.8</v>
      </c>
      <c r="E87" s="430">
        <v>10.4</v>
      </c>
      <c r="F87" s="430">
        <v>7.5</v>
      </c>
      <c r="G87" s="49" t="s">
        <v>128</v>
      </c>
      <c r="H87" s="59">
        <v>0.03</v>
      </c>
      <c r="I87" s="58">
        <v>0.16</v>
      </c>
      <c r="J87" s="57">
        <v>0.12</v>
      </c>
    </row>
    <row r="88" spans="1:10" ht="15.75" customHeight="1" thickBot="1" x14ac:dyDescent="0.3">
      <c r="A88" s="35" t="s">
        <v>96</v>
      </c>
      <c r="B88" s="34"/>
      <c r="C88" s="330"/>
      <c r="D88" s="25">
        <v>93.84</v>
      </c>
      <c r="E88" s="25">
        <v>241.16</v>
      </c>
      <c r="F88" s="25">
        <v>160.51</v>
      </c>
      <c r="G88" s="49"/>
      <c r="H88" s="75">
        <v>1.44</v>
      </c>
      <c r="I88" s="68">
        <v>3.72</v>
      </c>
      <c r="J88" s="67">
        <v>2.48</v>
      </c>
    </row>
    <row r="89" spans="1:10" ht="15.75" customHeight="1" thickBot="1" x14ac:dyDescent="0.3">
      <c r="A89" s="35" t="s">
        <v>101</v>
      </c>
      <c r="B89" s="34"/>
      <c r="C89" s="330"/>
      <c r="D89" s="384"/>
      <c r="E89" s="385"/>
      <c r="F89" s="384"/>
      <c r="G89" s="49"/>
      <c r="H89" s="702" t="s">
        <v>123</v>
      </c>
      <c r="I89" s="703"/>
      <c r="J89" s="704"/>
    </row>
    <row r="90" spans="1:10" ht="15" customHeight="1" x14ac:dyDescent="0.25">
      <c r="A90" s="38" t="s">
        <v>23</v>
      </c>
      <c r="B90" s="38" t="s">
        <v>53</v>
      </c>
      <c r="C90" s="328">
        <v>40</v>
      </c>
      <c r="D90" s="430">
        <v>14.6</v>
      </c>
      <c r="E90" s="430">
        <v>19.7</v>
      </c>
      <c r="F90" s="430">
        <v>16.8</v>
      </c>
      <c r="G90" s="49" t="s">
        <v>128</v>
      </c>
      <c r="H90" s="63">
        <v>0.23</v>
      </c>
      <c r="I90" s="62">
        <v>0.3</v>
      </c>
      <c r="J90" s="61">
        <v>0.26</v>
      </c>
    </row>
    <row r="91" spans="1:10" ht="15" customHeight="1" x14ac:dyDescent="0.25">
      <c r="A91" s="38" t="s">
        <v>20</v>
      </c>
      <c r="B91" s="38" t="s">
        <v>53</v>
      </c>
      <c r="C91" s="328">
        <v>40</v>
      </c>
      <c r="D91" s="430">
        <v>17.600000000000001</v>
      </c>
      <c r="E91" s="430">
        <v>25.1</v>
      </c>
      <c r="F91" s="430">
        <v>19</v>
      </c>
      <c r="G91" s="49" t="s">
        <v>128</v>
      </c>
      <c r="H91" s="63">
        <v>0.27</v>
      </c>
      <c r="I91" s="62">
        <v>0.39</v>
      </c>
      <c r="J91" s="61">
        <v>0.28999999999999998</v>
      </c>
    </row>
    <row r="92" spans="1:10" ht="15" customHeight="1" x14ac:dyDescent="0.25">
      <c r="A92" s="38" t="s">
        <v>24</v>
      </c>
      <c r="B92" s="38" t="s">
        <v>53</v>
      </c>
      <c r="C92" s="328">
        <v>40</v>
      </c>
      <c r="D92" s="430">
        <v>7.9</v>
      </c>
      <c r="E92" s="430">
        <v>12.4</v>
      </c>
      <c r="F92" s="430">
        <v>8.9</v>
      </c>
      <c r="G92" s="49" t="s">
        <v>128</v>
      </c>
      <c r="H92" s="63">
        <v>0.12</v>
      </c>
      <c r="I92" s="62">
        <v>0.19</v>
      </c>
      <c r="J92" s="61">
        <v>0.14000000000000001</v>
      </c>
    </row>
    <row r="93" spans="1:10" ht="15" customHeight="1" x14ac:dyDescent="0.25">
      <c r="A93" s="38" t="s">
        <v>32</v>
      </c>
      <c r="B93" s="38" t="s">
        <v>53</v>
      </c>
      <c r="C93" s="328">
        <v>60</v>
      </c>
      <c r="D93" s="430">
        <v>16.600000000000001</v>
      </c>
      <c r="E93" s="430">
        <v>24.2</v>
      </c>
      <c r="F93" s="430">
        <v>19.440000000000001</v>
      </c>
      <c r="G93" s="49" t="s">
        <v>128</v>
      </c>
      <c r="H93" s="63">
        <v>0.26</v>
      </c>
      <c r="I93" s="62">
        <v>0.37</v>
      </c>
      <c r="J93" s="61">
        <v>0.3</v>
      </c>
    </row>
    <row r="94" spans="1:10" ht="15" customHeight="1" x14ac:dyDescent="0.25">
      <c r="A94" s="38" t="s">
        <v>34</v>
      </c>
      <c r="B94" s="38" t="s">
        <v>53</v>
      </c>
      <c r="C94" s="328">
        <v>120</v>
      </c>
      <c r="D94" s="430">
        <v>5.4</v>
      </c>
      <c r="E94" s="430">
        <v>17.3</v>
      </c>
      <c r="F94" s="430">
        <v>9.8000000000000007</v>
      </c>
      <c r="G94" s="49" t="s">
        <v>128</v>
      </c>
      <c r="H94" s="63">
        <v>0.08</v>
      </c>
      <c r="I94" s="62">
        <v>0.27</v>
      </c>
      <c r="J94" s="61">
        <v>0.15</v>
      </c>
    </row>
    <row r="95" spans="1:10" ht="15" customHeight="1" x14ac:dyDescent="0.25">
      <c r="A95" s="38" t="s">
        <v>39</v>
      </c>
      <c r="B95" s="38" t="s">
        <v>53</v>
      </c>
      <c r="C95" s="328">
        <v>60</v>
      </c>
      <c r="D95" s="430">
        <v>14.87</v>
      </c>
      <c r="E95" s="430">
        <v>25.3</v>
      </c>
      <c r="F95" s="430">
        <v>19.7</v>
      </c>
      <c r="G95" s="49" t="s">
        <v>128</v>
      </c>
      <c r="H95" s="63">
        <v>0.23</v>
      </c>
      <c r="I95" s="62">
        <v>0.39</v>
      </c>
      <c r="J95" s="61">
        <v>0.3</v>
      </c>
    </row>
    <row r="96" spans="1:10" ht="15" customHeight="1" x14ac:dyDescent="0.25">
      <c r="A96" s="38" t="s">
        <v>30</v>
      </c>
      <c r="B96" s="38" t="s">
        <v>53</v>
      </c>
      <c r="C96" s="328">
        <v>60</v>
      </c>
      <c r="D96" s="430">
        <v>6.6</v>
      </c>
      <c r="E96" s="430">
        <v>9.5</v>
      </c>
      <c r="F96" s="430">
        <v>9.5</v>
      </c>
      <c r="G96" s="49" t="s">
        <v>128</v>
      </c>
      <c r="H96" s="63">
        <v>0.1</v>
      </c>
      <c r="I96" s="62">
        <v>0.15</v>
      </c>
      <c r="J96" s="61">
        <v>0.15</v>
      </c>
    </row>
    <row r="97" spans="1:10" ht="15" customHeight="1" x14ac:dyDescent="0.25">
      <c r="A97" s="38" t="s">
        <v>63</v>
      </c>
      <c r="B97" s="38" t="s">
        <v>53</v>
      </c>
      <c r="C97" s="328">
        <v>60</v>
      </c>
      <c r="D97" s="430">
        <v>20.5</v>
      </c>
      <c r="E97" s="430">
        <v>29.4</v>
      </c>
      <c r="F97" s="430">
        <v>24</v>
      </c>
      <c r="G97" s="49" t="s">
        <v>128</v>
      </c>
      <c r="H97" s="63">
        <v>0.32</v>
      </c>
      <c r="I97" s="62">
        <v>0.45</v>
      </c>
      <c r="J97" s="61">
        <v>0.37</v>
      </c>
    </row>
    <row r="98" spans="1:10" ht="15" customHeight="1" x14ac:dyDescent="0.25">
      <c r="A98" s="38" t="s">
        <v>29</v>
      </c>
      <c r="B98" s="38" t="s">
        <v>53</v>
      </c>
      <c r="C98" s="328">
        <v>40</v>
      </c>
      <c r="D98" s="430">
        <v>0</v>
      </c>
      <c r="E98" s="430">
        <v>0</v>
      </c>
      <c r="F98" s="430">
        <v>0</v>
      </c>
      <c r="G98" s="49" t="s">
        <v>128</v>
      </c>
      <c r="H98" s="63">
        <v>0</v>
      </c>
      <c r="I98" s="62">
        <v>0</v>
      </c>
      <c r="J98" s="61">
        <v>0</v>
      </c>
    </row>
    <row r="99" spans="1:10" ht="15" customHeight="1" x14ac:dyDescent="0.25">
      <c r="A99" s="38" t="s">
        <v>40</v>
      </c>
      <c r="B99" s="38" t="s">
        <v>53</v>
      </c>
      <c r="C99" s="328">
        <v>20</v>
      </c>
      <c r="D99" s="430">
        <v>3.2</v>
      </c>
      <c r="E99" s="430">
        <v>10.8</v>
      </c>
      <c r="F99" s="430">
        <v>5.9</v>
      </c>
      <c r="G99" s="49" t="s">
        <v>128</v>
      </c>
      <c r="H99" s="63">
        <v>0.05</v>
      </c>
      <c r="I99" s="62">
        <v>0.17</v>
      </c>
      <c r="J99" s="61">
        <v>0.09</v>
      </c>
    </row>
    <row r="100" spans="1:10" ht="15.75" customHeight="1" thickBot="1" x14ac:dyDescent="0.3">
      <c r="A100" s="9" t="s">
        <v>194</v>
      </c>
      <c r="B100" s="38" t="s">
        <v>53</v>
      </c>
      <c r="C100" s="332">
        <v>80</v>
      </c>
      <c r="D100" s="430">
        <v>9.1999999999999993</v>
      </c>
      <c r="E100" s="430">
        <v>21.3</v>
      </c>
      <c r="F100" s="430">
        <v>15.4</v>
      </c>
      <c r="G100" s="49" t="s">
        <v>128</v>
      </c>
      <c r="H100" s="63">
        <v>0.14000000000000001</v>
      </c>
      <c r="I100" s="62">
        <v>0.33</v>
      </c>
      <c r="J100" s="61">
        <v>0.24</v>
      </c>
    </row>
    <row r="101" spans="1:10" ht="15.75" customHeight="1" thickBot="1" x14ac:dyDescent="0.3">
      <c r="A101" s="35" t="s">
        <v>96</v>
      </c>
      <c r="B101" s="34"/>
      <c r="C101" s="330"/>
      <c r="D101" s="25">
        <v>116.47</v>
      </c>
      <c r="E101" s="25">
        <v>195</v>
      </c>
      <c r="F101" s="25">
        <v>148.44</v>
      </c>
      <c r="G101" s="49"/>
      <c r="H101" s="75">
        <v>1.8</v>
      </c>
      <c r="I101" s="68">
        <v>3.01</v>
      </c>
      <c r="J101" s="67">
        <v>2.29</v>
      </c>
    </row>
    <row r="102" spans="1:10" ht="15.75" customHeight="1" thickBot="1" x14ac:dyDescent="0.3">
      <c r="A102" s="24" t="s">
        <v>105</v>
      </c>
      <c r="B102" s="24" t="s">
        <v>53</v>
      </c>
      <c r="C102" s="333"/>
      <c r="D102" s="23">
        <v>210.31</v>
      </c>
      <c r="E102" s="23">
        <v>436.16</v>
      </c>
      <c r="F102" s="22">
        <v>308.95</v>
      </c>
      <c r="H102" s="21">
        <v>3.24</v>
      </c>
      <c r="I102" s="20">
        <v>6.73</v>
      </c>
      <c r="J102" s="19">
        <v>4.7699999999999996</v>
      </c>
    </row>
    <row r="103" spans="1:10" ht="15.75" thickBot="1" x14ac:dyDescent="0.3">
      <c r="A103" s="18" t="s">
        <v>87</v>
      </c>
      <c r="B103" s="18" t="s">
        <v>115</v>
      </c>
      <c r="C103" s="334"/>
      <c r="D103" s="285">
        <v>0</v>
      </c>
      <c r="E103" s="285">
        <v>0</v>
      </c>
      <c r="F103" s="286">
        <v>0</v>
      </c>
    </row>
    <row r="104" spans="1:10" s="301" customFormat="1" ht="15.75" customHeight="1" thickBot="1" x14ac:dyDescent="0.3">
      <c r="A104" s="17" t="s">
        <v>117</v>
      </c>
      <c r="B104" s="18" t="s">
        <v>115</v>
      </c>
      <c r="C104" s="335"/>
      <c r="D104" s="287">
        <v>0.01</v>
      </c>
      <c r="E104" s="287">
        <v>0</v>
      </c>
      <c r="F104" s="224">
        <v>-0.01</v>
      </c>
      <c r="G104" s="680"/>
      <c r="H104" s="87"/>
      <c r="I104" s="87"/>
      <c r="J104" s="87"/>
    </row>
    <row r="105" spans="1:10" ht="15.75" thickBot="1" x14ac:dyDescent="0.3">
      <c r="A105" s="54" t="s">
        <v>126</v>
      </c>
      <c r="B105" s="53"/>
      <c r="C105" s="326"/>
      <c r="D105" s="2"/>
      <c r="E105" s="2"/>
      <c r="F105" s="1"/>
    </row>
    <row r="106" spans="1:10" x14ac:dyDescent="0.25">
      <c r="B106" s="80"/>
      <c r="C106" s="322"/>
      <c r="D106" s="31"/>
      <c r="E106" s="288"/>
      <c r="F106" s="288"/>
    </row>
    <row r="107" spans="1:10" ht="15.75" thickBot="1" x14ac:dyDescent="0.3">
      <c r="A107" s="79" t="s">
        <v>136</v>
      </c>
      <c r="B107" s="80"/>
      <c r="C107" s="322"/>
      <c r="D107" s="31"/>
      <c r="E107" s="288"/>
      <c r="F107" s="288"/>
    </row>
    <row r="108" spans="1:10" ht="15.75" customHeight="1" thickBot="1" x14ac:dyDescent="0.3">
      <c r="A108" s="689" t="s">
        <v>82</v>
      </c>
      <c r="B108" s="78" t="s">
        <v>1</v>
      </c>
      <c r="C108" s="692" t="s">
        <v>121</v>
      </c>
      <c r="D108" s="693" t="s">
        <v>280</v>
      </c>
      <c r="E108" s="694"/>
      <c r="F108" s="695"/>
    </row>
    <row r="109" spans="1:10" ht="15.75" customHeight="1" thickBot="1" x14ac:dyDescent="0.3">
      <c r="A109" s="690"/>
      <c r="B109" s="77" t="s">
        <v>2</v>
      </c>
      <c r="C109" s="692"/>
      <c r="D109" s="712" t="s">
        <v>107</v>
      </c>
      <c r="E109" s="705" t="s">
        <v>5</v>
      </c>
      <c r="F109" s="696" t="s">
        <v>178</v>
      </c>
    </row>
    <row r="110" spans="1:10" ht="15.75" thickBot="1" x14ac:dyDescent="0.3">
      <c r="A110" s="690"/>
      <c r="B110" s="77" t="s">
        <v>3</v>
      </c>
      <c r="C110" s="689"/>
      <c r="D110" s="712"/>
      <c r="E110" s="705"/>
      <c r="F110" s="713"/>
    </row>
    <row r="111" spans="1:10" ht="15.75" thickBot="1" x14ac:dyDescent="0.3">
      <c r="A111" s="639" t="s">
        <v>68</v>
      </c>
      <c r="B111" s="116" t="s">
        <v>6</v>
      </c>
      <c r="C111" s="407">
        <v>40</v>
      </c>
      <c r="D111" s="476">
        <v>3.29</v>
      </c>
      <c r="E111" s="477">
        <v>4.0599999999999996</v>
      </c>
      <c r="F111" s="476">
        <v>3.93</v>
      </c>
      <c r="H111" s="87"/>
      <c r="I111" s="87"/>
      <c r="J111" s="87"/>
    </row>
    <row r="112" spans="1:10" ht="15.75" thickBot="1" x14ac:dyDescent="0.3">
      <c r="A112" s="640" t="s">
        <v>259</v>
      </c>
      <c r="B112" s="425" t="s">
        <v>6</v>
      </c>
      <c r="C112" s="618">
        <v>0</v>
      </c>
      <c r="D112" s="619">
        <v>-11.84</v>
      </c>
      <c r="E112" s="620">
        <v>-14.6</v>
      </c>
      <c r="F112" s="619">
        <v>-14.15</v>
      </c>
      <c r="H112" s="228"/>
      <c r="I112" s="228"/>
      <c r="J112" s="228"/>
    </row>
    <row r="113" spans="1:10" ht="15.75" thickBot="1" x14ac:dyDescent="0.3">
      <c r="A113" s="639" t="s">
        <v>260</v>
      </c>
      <c r="B113" s="116" t="s">
        <v>6</v>
      </c>
      <c r="C113" s="407">
        <v>0</v>
      </c>
      <c r="D113" s="408">
        <v>12.17</v>
      </c>
      <c r="E113" s="409">
        <v>15</v>
      </c>
      <c r="F113" s="408">
        <v>14.54</v>
      </c>
      <c r="H113" s="228"/>
      <c r="I113" s="228"/>
      <c r="J113" s="228"/>
    </row>
    <row r="114" spans="1:10" x14ac:dyDescent="0.25">
      <c r="A114" s="4" t="s">
        <v>14</v>
      </c>
      <c r="B114" s="4"/>
      <c r="C114" s="406"/>
      <c r="D114" s="445">
        <v>7</v>
      </c>
      <c r="E114" s="446">
        <v>7</v>
      </c>
      <c r="F114" s="445">
        <v>7</v>
      </c>
      <c r="H114" s="679"/>
      <c r="I114" s="679"/>
      <c r="J114" s="679"/>
    </row>
    <row r="115" spans="1:10" ht="15.75" thickBot="1" x14ac:dyDescent="0.3">
      <c r="A115" s="69" t="s">
        <v>10</v>
      </c>
      <c r="B115" s="38"/>
      <c r="C115" s="318"/>
      <c r="D115" s="380">
        <v>104.8</v>
      </c>
      <c r="E115" s="381">
        <v>104.8</v>
      </c>
      <c r="F115" s="380">
        <v>104.8</v>
      </c>
    </row>
    <row r="116" spans="1:10" ht="15.75" thickBot="1" x14ac:dyDescent="0.3">
      <c r="A116" s="42" t="s">
        <v>70</v>
      </c>
      <c r="B116" s="30"/>
      <c r="C116" s="318"/>
      <c r="D116" s="380">
        <v>10.1</v>
      </c>
      <c r="E116" s="390">
        <v>10.1</v>
      </c>
      <c r="F116" s="380">
        <v>10.1</v>
      </c>
      <c r="H116" s="702" t="s">
        <v>123</v>
      </c>
      <c r="I116" s="703"/>
      <c r="J116" s="704"/>
    </row>
    <row r="117" spans="1:10" ht="15.75" thickBot="1" x14ac:dyDescent="0.3">
      <c r="A117" s="531" t="s">
        <v>101</v>
      </c>
      <c r="B117" s="30"/>
      <c r="C117" s="318"/>
      <c r="D117" s="430">
        <v>0</v>
      </c>
      <c r="E117" s="431">
        <v>0</v>
      </c>
      <c r="F117" s="430">
        <v>0</v>
      </c>
      <c r="H117" s="673" t="s">
        <v>4</v>
      </c>
      <c r="I117" s="674" t="s">
        <v>5</v>
      </c>
      <c r="J117" s="675" t="s">
        <v>178</v>
      </c>
    </row>
    <row r="118" spans="1:10" x14ac:dyDescent="0.25">
      <c r="A118" s="30" t="s">
        <v>23</v>
      </c>
      <c r="B118" s="30" t="s">
        <v>53</v>
      </c>
      <c r="C118" s="318">
        <v>20</v>
      </c>
      <c r="D118" s="380">
        <v>1.37</v>
      </c>
      <c r="E118" s="390">
        <v>1.69</v>
      </c>
      <c r="F118" s="380">
        <v>1.64</v>
      </c>
      <c r="H118" s="15">
        <v>2.1000000000000001E-2</v>
      </c>
      <c r="I118" s="14">
        <v>2.5999999999999999E-2</v>
      </c>
      <c r="J118" s="13">
        <v>2.5000000000000001E-2</v>
      </c>
    </row>
    <row r="119" spans="1:10" x14ac:dyDescent="0.25">
      <c r="A119" s="30" t="s">
        <v>20</v>
      </c>
      <c r="B119" s="30" t="s">
        <v>53</v>
      </c>
      <c r="C119" s="318">
        <v>20</v>
      </c>
      <c r="D119" s="380">
        <v>1.6</v>
      </c>
      <c r="E119" s="390">
        <v>1.97</v>
      </c>
      <c r="F119" s="380">
        <v>1.9</v>
      </c>
      <c r="H119" s="12">
        <v>2.4E-2</v>
      </c>
      <c r="I119" s="11">
        <v>0.03</v>
      </c>
      <c r="J119" s="10">
        <v>2.9000000000000001E-2</v>
      </c>
    </row>
    <row r="120" spans="1:10" ht="15.75" thickBot="1" x14ac:dyDescent="0.3">
      <c r="A120" s="9" t="s">
        <v>26</v>
      </c>
      <c r="B120" s="9" t="s">
        <v>53</v>
      </c>
      <c r="C120" s="318">
        <v>6</v>
      </c>
      <c r="D120" s="430">
        <v>0.32</v>
      </c>
      <c r="E120" s="431">
        <v>0.4</v>
      </c>
      <c r="F120" s="430">
        <v>0.39</v>
      </c>
      <c r="H120" s="8">
        <v>5.0000000000000001E-3</v>
      </c>
      <c r="I120" s="7">
        <v>6.0000000000000001E-3</v>
      </c>
      <c r="J120" s="6">
        <v>6.0000000000000001E-3</v>
      </c>
    </row>
    <row r="121" spans="1:10" ht="15.75" thickBot="1" x14ac:dyDescent="0.3">
      <c r="A121" s="35" t="s">
        <v>106</v>
      </c>
      <c r="B121" s="35" t="s">
        <v>53</v>
      </c>
      <c r="C121" s="336"/>
      <c r="D121" s="129">
        <v>3.29</v>
      </c>
      <c r="E121" s="129">
        <v>4.0599999999999996</v>
      </c>
      <c r="F121" s="22">
        <v>3.93</v>
      </c>
      <c r="H121" s="75">
        <v>0.05</v>
      </c>
      <c r="I121" s="68">
        <v>0.06</v>
      </c>
      <c r="J121" s="67">
        <v>0.06</v>
      </c>
    </row>
    <row r="122" spans="1:10" ht="15.75" thickBot="1" x14ac:dyDescent="0.3">
      <c r="A122" s="17" t="s">
        <v>84</v>
      </c>
      <c r="B122" s="17"/>
      <c r="C122" s="325"/>
      <c r="D122" s="224">
        <v>0</v>
      </c>
      <c r="E122" s="224">
        <v>0</v>
      </c>
      <c r="F122" s="224">
        <v>0</v>
      </c>
    </row>
    <row r="123" spans="1:10" ht="15.75" thickBot="1" x14ac:dyDescent="0.3">
      <c r="A123" s="54" t="s">
        <v>126</v>
      </c>
      <c r="B123" s="53"/>
      <c r="C123" s="326"/>
      <c r="D123" s="2"/>
      <c r="E123" s="2"/>
      <c r="F123" s="1"/>
    </row>
    <row r="124" spans="1:10" x14ac:dyDescent="0.25">
      <c r="B124" s="80"/>
      <c r="C124" s="322"/>
      <c r="D124" s="31"/>
      <c r="E124" s="288"/>
      <c r="F124" s="288"/>
    </row>
    <row r="125" spans="1:10" ht="15.75" thickBot="1" x14ac:dyDescent="0.3">
      <c r="A125" s="79" t="s">
        <v>138</v>
      </c>
      <c r="B125" s="80"/>
      <c r="C125" s="322"/>
      <c r="D125" s="31"/>
      <c r="E125" s="288"/>
      <c r="F125" s="288"/>
    </row>
    <row r="126" spans="1:10" ht="16.5" customHeight="1" thickBot="1" x14ac:dyDescent="0.3">
      <c r="A126" s="689" t="s">
        <v>82</v>
      </c>
      <c r="B126" s="78" t="s">
        <v>1</v>
      </c>
      <c r="C126" s="692" t="s">
        <v>121</v>
      </c>
      <c r="D126" s="693" t="s">
        <v>280</v>
      </c>
      <c r="E126" s="694"/>
      <c r="F126" s="695"/>
    </row>
    <row r="127" spans="1:10" ht="15.75" thickBot="1" x14ac:dyDescent="0.3">
      <c r="A127" s="690"/>
      <c r="B127" s="77" t="s">
        <v>2</v>
      </c>
      <c r="C127" s="692"/>
      <c r="D127" s="712" t="s">
        <v>107</v>
      </c>
      <c r="E127" s="705" t="s">
        <v>5</v>
      </c>
      <c r="F127" s="696" t="s">
        <v>178</v>
      </c>
    </row>
    <row r="128" spans="1:10" ht="15.75" thickBot="1" x14ac:dyDescent="0.3">
      <c r="A128" s="691"/>
      <c r="B128" s="76" t="s">
        <v>3</v>
      </c>
      <c r="C128" s="692"/>
      <c r="D128" s="712"/>
      <c r="E128" s="699"/>
      <c r="F128" s="713"/>
    </row>
    <row r="129" spans="1:10" x14ac:dyDescent="0.25">
      <c r="A129" s="73" t="s">
        <v>202</v>
      </c>
      <c r="B129" s="50" t="s">
        <v>16</v>
      </c>
      <c r="C129" s="323">
        <v>120</v>
      </c>
      <c r="D129" s="428">
        <v>-5.63</v>
      </c>
      <c r="E129" s="429">
        <v>6.66</v>
      </c>
      <c r="F129" s="428">
        <v>5.8</v>
      </c>
      <c r="G129" s="86"/>
      <c r="H129" s="679"/>
      <c r="I129" s="679"/>
      <c r="J129" s="679"/>
    </row>
    <row r="130" spans="1:10" x14ac:dyDescent="0.25">
      <c r="A130" s="38"/>
      <c r="B130" s="47" t="s">
        <v>58</v>
      </c>
      <c r="C130" s="318">
        <v>5</v>
      </c>
      <c r="D130" s="457">
        <v>-0.98</v>
      </c>
      <c r="E130" s="429">
        <v>1.1599999999999999</v>
      </c>
      <c r="F130" s="457">
        <v>1.01</v>
      </c>
      <c r="G130" s="86"/>
      <c r="H130" s="679"/>
      <c r="I130" s="679"/>
      <c r="J130" s="679"/>
    </row>
    <row r="131" spans="1:10" x14ac:dyDescent="0.25">
      <c r="A131" s="71" t="s">
        <v>203</v>
      </c>
      <c r="B131" s="47" t="s">
        <v>16</v>
      </c>
      <c r="C131" s="318">
        <v>120</v>
      </c>
      <c r="D131" s="457">
        <v>-6.43</v>
      </c>
      <c r="E131" s="429">
        <v>11.37</v>
      </c>
      <c r="F131" s="457">
        <v>5.4</v>
      </c>
      <c r="G131" s="86"/>
      <c r="H131" s="679"/>
      <c r="I131" s="679"/>
      <c r="J131" s="679"/>
    </row>
    <row r="132" spans="1:10" x14ac:dyDescent="0.25">
      <c r="A132" s="38"/>
      <c r="B132" s="47" t="s">
        <v>58</v>
      </c>
      <c r="C132" s="318">
        <v>5</v>
      </c>
      <c r="D132" s="457">
        <v>-1.1200000000000001</v>
      </c>
      <c r="E132" s="429">
        <v>1.98</v>
      </c>
      <c r="F132" s="457">
        <v>0.94</v>
      </c>
      <c r="G132" s="86"/>
      <c r="H132" s="679"/>
      <c r="I132" s="679"/>
      <c r="J132" s="679"/>
    </row>
    <row r="133" spans="1:10" x14ac:dyDescent="0.25">
      <c r="A133" s="71" t="s">
        <v>195</v>
      </c>
      <c r="B133" s="47" t="s">
        <v>16</v>
      </c>
      <c r="C133" s="318">
        <v>120</v>
      </c>
      <c r="D133" s="457">
        <v>56.3</v>
      </c>
      <c r="E133" s="429">
        <v>27.57</v>
      </c>
      <c r="F133" s="457">
        <v>34.47</v>
      </c>
      <c r="G133" s="86"/>
      <c r="H133" s="679"/>
      <c r="I133" s="679"/>
      <c r="J133" s="679"/>
    </row>
    <row r="134" spans="1:10" x14ac:dyDescent="0.25">
      <c r="A134" s="38"/>
      <c r="B134" s="47" t="s">
        <v>58</v>
      </c>
      <c r="C134" s="318">
        <v>5</v>
      </c>
      <c r="D134" s="457">
        <v>9.8000000000000007</v>
      </c>
      <c r="E134" s="429">
        <v>4.8</v>
      </c>
      <c r="F134" s="457">
        <v>6</v>
      </c>
      <c r="G134" s="86"/>
      <c r="H134" s="679"/>
      <c r="I134" s="679"/>
      <c r="J134" s="679"/>
    </row>
    <row r="135" spans="1:10" x14ac:dyDescent="0.25">
      <c r="A135" s="71" t="s">
        <v>204</v>
      </c>
      <c r="B135" s="47" t="s">
        <v>16</v>
      </c>
      <c r="C135" s="318">
        <v>120</v>
      </c>
      <c r="D135" s="466">
        <v>0</v>
      </c>
      <c r="E135" s="467">
        <v>0</v>
      </c>
      <c r="F135" s="466">
        <v>0</v>
      </c>
      <c r="H135" s="679"/>
      <c r="I135" s="679"/>
      <c r="J135" s="679"/>
    </row>
    <row r="136" spans="1:10" x14ac:dyDescent="0.25">
      <c r="A136" s="69" t="s">
        <v>91</v>
      </c>
      <c r="B136" s="47" t="s">
        <v>16</v>
      </c>
      <c r="C136" s="318"/>
      <c r="D136" s="457">
        <v>32.26</v>
      </c>
      <c r="E136" s="429">
        <v>39.78</v>
      </c>
      <c r="F136" s="457">
        <v>38.549999999999997</v>
      </c>
      <c r="H136" s="679"/>
      <c r="I136" s="679"/>
      <c r="J136" s="679"/>
    </row>
    <row r="137" spans="1:10" x14ac:dyDescent="0.25">
      <c r="A137" s="69" t="s">
        <v>92</v>
      </c>
      <c r="B137" s="47" t="s">
        <v>16</v>
      </c>
      <c r="C137" s="318">
        <v>600</v>
      </c>
      <c r="D137" s="457">
        <v>243.2</v>
      </c>
      <c r="E137" s="429">
        <v>249.87</v>
      </c>
      <c r="F137" s="457">
        <v>250.6</v>
      </c>
      <c r="H137" s="228"/>
      <c r="I137" s="228"/>
      <c r="J137" s="228"/>
    </row>
    <row r="138" spans="1:10" x14ac:dyDescent="0.25">
      <c r="A138" s="69" t="s">
        <v>93</v>
      </c>
      <c r="B138" s="47" t="s">
        <v>16</v>
      </c>
      <c r="C138" s="318">
        <v>600</v>
      </c>
      <c r="D138" s="457">
        <v>235.7</v>
      </c>
      <c r="E138" s="429">
        <v>245.6</v>
      </c>
      <c r="F138" s="457">
        <v>245.7</v>
      </c>
      <c r="H138" s="228"/>
      <c r="I138" s="228"/>
      <c r="J138" s="228"/>
    </row>
    <row r="139" spans="1:10" x14ac:dyDescent="0.25">
      <c r="A139" s="70" t="s">
        <v>8</v>
      </c>
      <c r="B139" s="47" t="s">
        <v>7</v>
      </c>
      <c r="C139" s="318"/>
      <c r="D139" s="468">
        <v>8</v>
      </c>
      <c r="E139" s="469">
        <v>8</v>
      </c>
      <c r="F139" s="468">
        <v>8</v>
      </c>
      <c r="H139" s="228"/>
      <c r="I139" s="228"/>
      <c r="J139" s="228"/>
    </row>
    <row r="140" spans="1:10" x14ac:dyDescent="0.25">
      <c r="A140" s="69" t="s">
        <v>125</v>
      </c>
      <c r="B140" s="47" t="s">
        <v>16</v>
      </c>
      <c r="C140" s="318"/>
      <c r="D140" s="457">
        <v>0.32</v>
      </c>
      <c r="E140" s="429">
        <v>0.4</v>
      </c>
      <c r="F140" s="457">
        <v>0.39</v>
      </c>
      <c r="H140" s="228"/>
      <c r="I140" s="228"/>
      <c r="J140" s="228"/>
    </row>
    <row r="141" spans="1:10" x14ac:dyDescent="0.25">
      <c r="A141" s="69" t="s">
        <v>94</v>
      </c>
      <c r="B141" s="47" t="s">
        <v>16</v>
      </c>
      <c r="C141" s="318">
        <v>600</v>
      </c>
      <c r="D141" s="457">
        <v>0</v>
      </c>
      <c r="E141" s="429">
        <v>0</v>
      </c>
      <c r="F141" s="457">
        <v>0</v>
      </c>
      <c r="H141" s="228"/>
      <c r="I141" s="228"/>
      <c r="J141" s="228"/>
    </row>
    <row r="142" spans="1:10" x14ac:dyDescent="0.25">
      <c r="A142" s="69" t="s">
        <v>95</v>
      </c>
      <c r="B142" s="47" t="s">
        <v>16</v>
      </c>
      <c r="C142" s="318">
        <v>600</v>
      </c>
      <c r="D142" s="457">
        <v>5.3</v>
      </c>
      <c r="E142" s="429">
        <v>4.2</v>
      </c>
      <c r="F142" s="457">
        <v>4.07</v>
      </c>
      <c r="H142" s="228"/>
      <c r="I142" s="228"/>
      <c r="J142" s="228"/>
    </row>
    <row r="143" spans="1:10" x14ac:dyDescent="0.25">
      <c r="A143" s="70" t="s">
        <v>8</v>
      </c>
      <c r="B143" s="47" t="s">
        <v>9</v>
      </c>
      <c r="C143" s="318"/>
      <c r="D143" s="468">
        <v>8</v>
      </c>
      <c r="E143" s="469">
        <v>8</v>
      </c>
      <c r="F143" s="468">
        <v>8</v>
      </c>
      <c r="H143" s="679"/>
      <c r="I143" s="679"/>
      <c r="J143" s="679"/>
    </row>
    <row r="144" spans="1:10" x14ac:dyDescent="0.25">
      <c r="A144" s="69" t="s">
        <v>10</v>
      </c>
      <c r="B144" s="38" t="s">
        <v>11</v>
      </c>
      <c r="C144" s="470">
        <v>25</v>
      </c>
      <c r="D144" s="471">
        <v>115</v>
      </c>
      <c r="E144" s="472">
        <v>115</v>
      </c>
      <c r="F144" s="471">
        <v>115</v>
      </c>
      <c r="H144" s="679"/>
      <c r="I144" s="679"/>
      <c r="J144" s="679"/>
    </row>
    <row r="145" spans="1:10" x14ac:dyDescent="0.25">
      <c r="A145" s="69"/>
      <c r="B145" s="38" t="s">
        <v>12</v>
      </c>
      <c r="C145" s="470">
        <v>25</v>
      </c>
      <c r="D145" s="471">
        <v>115</v>
      </c>
      <c r="E145" s="472">
        <v>115</v>
      </c>
      <c r="F145" s="471">
        <v>115</v>
      </c>
      <c r="H145" s="87"/>
      <c r="I145" s="87"/>
      <c r="J145" s="87"/>
    </row>
    <row r="146" spans="1:10" x14ac:dyDescent="0.25">
      <c r="A146" s="69" t="s">
        <v>70</v>
      </c>
      <c r="B146" s="38" t="s">
        <v>11</v>
      </c>
      <c r="C146" s="470">
        <v>2.5</v>
      </c>
      <c r="D146" s="468">
        <v>10.5</v>
      </c>
      <c r="E146" s="469">
        <v>10.5</v>
      </c>
      <c r="F146" s="468">
        <v>10.5</v>
      </c>
      <c r="H146" s="679"/>
      <c r="I146" s="679"/>
      <c r="J146" s="679"/>
    </row>
    <row r="147" spans="1:10" x14ac:dyDescent="0.25">
      <c r="A147" s="69"/>
      <c r="B147" s="38" t="s">
        <v>12</v>
      </c>
      <c r="C147" s="470">
        <v>2.5</v>
      </c>
      <c r="D147" s="468">
        <v>10.5</v>
      </c>
      <c r="E147" s="469">
        <v>10.5</v>
      </c>
      <c r="F147" s="468">
        <v>10.5</v>
      </c>
      <c r="H147" s="87"/>
      <c r="I147" s="87"/>
      <c r="J147" s="87"/>
    </row>
    <row r="148" spans="1:10" x14ac:dyDescent="0.25">
      <c r="A148" s="69"/>
      <c r="B148" s="38" t="s">
        <v>61</v>
      </c>
      <c r="C148" s="470">
        <v>2.5</v>
      </c>
      <c r="D148" s="468">
        <v>10.5</v>
      </c>
      <c r="E148" s="469">
        <v>10.5</v>
      </c>
      <c r="F148" s="468">
        <v>10.5</v>
      </c>
      <c r="H148" s="679"/>
      <c r="I148" s="679"/>
      <c r="J148" s="679"/>
    </row>
    <row r="149" spans="1:10" ht="15.75" thickBot="1" x14ac:dyDescent="0.3">
      <c r="A149" s="37"/>
      <c r="B149" s="36" t="s">
        <v>114</v>
      </c>
      <c r="C149" s="473">
        <v>2.5</v>
      </c>
      <c r="D149" s="474">
        <v>10.5</v>
      </c>
      <c r="E149" s="475">
        <v>10.5</v>
      </c>
      <c r="F149" s="474">
        <v>10.5</v>
      </c>
    </row>
    <row r="150" spans="1:10" ht="15.75" thickBot="1" x14ac:dyDescent="0.3">
      <c r="A150" s="18" t="s">
        <v>84</v>
      </c>
      <c r="B150" s="18"/>
      <c r="C150" s="426"/>
      <c r="D150" s="5">
        <v>0.03</v>
      </c>
      <c r="E150" s="427">
        <v>-0.02</v>
      </c>
      <c r="F150" s="5">
        <v>-0.02</v>
      </c>
    </row>
    <row r="151" spans="1:10" ht="15.75" thickBot="1" x14ac:dyDescent="0.3">
      <c r="A151" s="54" t="s">
        <v>126</v>
      </c>
      <c r="B151" s="53"/>
      <c r="C151" s="326"/>
      <c r="D151" s="2"/>
      <c r="E151" s="2"/>
      <c r="F151" s="1"/>
    </row>
    <row r="152" spans="1:10" x14ac:dyDescent="0.25">
      <c r="B152" s="80"/>
      <c r="C152" s="322"/>
      <c r="D152" s="31"/>
      <c r="E152" s="288"/>
      <c r="F152" s="288"/>
    </row>
    <row r="153" spans="1:10" ht="15.75" thickBot="1" x14ac:dyDescent="0.3">
      <c r="A153" s="79" t="s">
        <v>142</v>
      </c>
      <c r="B153" s="80"/>
      <c r="C153" s="322"/>
      <c r="D153" s="31"/>
      <c r="E153" s="288"/>
      <c r="F153" s="288"/>
    </row>
    <row r="154" spans="1:10" ht="16.5" customHeight="1" thickBot="1" x14ac:dyDescent="0.3">
      <c r="A154" s="689" t="s">
        <v>82</v>
      </c>
      <c r="B154" s="78" t="s">
        <v>1</v>
      </c>
      <c r="C154" s="692" t="s">
        <v>121</v>
      </c>
      <c r="D154" s="693" t="s">
        <v>280</v>
      </c>
      <c r="E154" s="694"/>
      <c r="F154" s="695"/>
    </row>
    <row r="155" spans="1:10" ht="15.75" thickBot="1" x14ac:dyDescent="0.3">
      <c r="A155" s="690"/>
      <c r="B155" s="77" t="s">
        <v>2</v>
      </c>
      <c r="C155" s="692"/>
      <c r="D155" s="712" t="s">
        <v>107</v>
      </c>
      <c r="E155" s="705" t="s">
        <v>5</v>
      </c>
      <c r="F155" s="696" t="s">
        <v>178</v>
      </c>
    </row>
    <row r="156" spans="1:10" ht="15.75" thickBot="1" x14ac:dyDescent="0.3">
      <c r="A156" s="691"/>
      <c r="B156" s="76" t="s">
        <v>3</v>
      </c>
      <c r="C156" s="692"/>
      <c r="D156" s="712"/>
      <c r="E156" s="705"/>
      <c r="F156" s="713"/>
    </row>
    <row r="157" spans="1:10" x14ac:dyDescent="0.25">
      <c r="A157" s="73" t="s">
        <v>205</v>
      </c>
      <c r="B157" s="72" t="s">
        <v>62</v>
      </c>
      <c r="C157" s="323">
        <v>120</v>
      </c>
      <c r="D157" s="430">
        <v>-20.399999999999999</v>
      </c>
      <c r="E157" s="431">
        <v>-29.7</v>
      </c>
      <c r="F157" s="430">
        <v>-33.200000000000003</v>
      </c>
      <c r="G157" s="86"/>
      <c r="H157" s="679"/>
      <c r="I157" s="679"/>
      <c r="J157" s="679"/>
    </row>
    <row r="158" spans="1:10" x14ac:dyDescent="0.25">
      <c r="A158" s="71" t="s">
        <v>206</v>
      </c>
      <c r="B158" s="70" t="s">
        <v>62</v>
      </c>
      <c r="C158" s="318">
        <v>120</v>
      </c>
      <c r="D158" s="380">
        <v>26.68</v>
      </c>
      <c r="E158" s="390">
        <v>42.1</v>
      </c>
      <c r="F158" s="380">
        <v>45.5</v>
      </c>
      <c r="G158" s="86"/>
      <c r="H158" s="679"/>
      <c r="I158" s="679"/>
      <c r="J158" s="679"/>
    </row>
    <row r="159" spans="1:10" x14ac:dyDescent="0.25">
      <c r="A159" s="71" t="s">
        <v>246</v>
      </c>
      <c r="B159" s="70" t="s">
        <v>62</v>
      </c>
      <c r="C159" s="318">
        <v>40</v>
      </c>
      <c r="D159" s="380">
        <v>2.89</v>
      </c>
      <c r="E159" s="390">
        <v>3.4</v>
      </c>
      <c r="F159" s="380">
        <v>3.1</v>
      </c>
      <c r="H159" s="679"/>
      <c r="I159" s="679"/>
      <c r="J159" s="679"/>
    </row>
    <row r="160" spans="1:10" x14ac:dyDescent="0.25">
      <c r="A160" s="71" t="s">
        <v>247</v>
      </c>
      <c r="B160" s="70" t="s">
        <v>62</v>
      </c>
      <c r="C160" s="318">
        <v>40</v>
      </c>
      <c r="D160" s="430">
        <v>5.59</v>
      </c>
      <c r="E160" s="431">
        <v>8.9</v>
      </c>
      <c r="F160" s="430">
        <v>8.31</v>
      </c>
      <c r="H160" s="679"/>
      <c r="I160" s="679"/>
      <c r="J160" s="679"/>
    </row>
    <row r="161" spans="1:10" x14ac:dyDescent="0.25">
      <c r="A161" s="71" t="s">
        <v>236</v>
      </c>
      <c r="B161" s="70" t="s">
        <v>62</v>
      </c>
      <c r="C161" s="318">
        <v>40</v>
      </c>
      <c r="D161" s="380">
        <v>1.51</v>
      </c>
      <c r="E161" s="381">
        <v>2.86</v>
      </c>
      <c r="F161" s="380">
        <v>3.2</v>
      </c>
      <c r="H161" s="679"/>
      <c r="I161" s="679"/>
      <c r="J161" s="679"/>
    </row>
    <row r="162" spans="1:10" x14ac:dyDescent="0.25">
      <c r="A162" s="71" t="s">
        <v>232</v>
      </c>
      <c r="B162" s="70" t="s">
        <v>62</v>
      </c>
      <c r="C162" s="318">
        <v>40</v>
      </c>
      <c r="D162" s="380">
        <v>3.44</v>
      </c>
      <c r="E162" s="390">
        <v>6.7</v>
      </c>
      <c r="F162" s="380">
        <v>7.2</v>
      </c>
      <c r="G162" s="49"/>
      <c r="H162" s="679"/>
      <c r="I162" s="679"/>
      <c r="J162" s="679"/>
    </row>
    <row r="163" spans="1:10" x14ac:dyDescent="0.25">
      <c r="A163" s="69" t="s">
        <v>66</v>
      </c>
      <c r="B163" s="70" t="s">
        <v>62</v>
      </c>
      <c r="C163" s="318">
        <v>300</v>
      </c>
      <c r="D163" s="430">
        <v>10.8</v>
      </c>
      <c r="E163" s="431">
        <v>31.46</v>
      </c>
      <c r="F163" s="430">
        <v>31.01</v>
      </c>
      <c r="G163" s="49" t="s">
        <v>128</v>
      </c>
      <c r="H163" s="679"/>
      <c r="I163" s="679"/>
      <c r="J163" s="679"/>
    </row>
    <row r="164" spans="1:10" x14ac:dyDescent="0.25">
      <c r="A164" s="69" t="s">
        <v>67</v>
      </c>
      <c r="B164" s="70" t="s">
        <v>62</v>
      </c>
      <c r="C164" s="318">
        <v>60</v>
      </c>
      <c r="D164" s="380">
        <v>7</v>
      </c>
      <c r="E164" s="390">
        <v>10.1</v>
      </c>
      <c r="F164" s="380">
        <v>10.199999999999999</v>
      </c>
      <c r="G164" s="49" t="s">
        <v>128</v>
      </c>
      <c r="H164" s="679"/>
      <c r="I164" s="679"/>
      <c r="J164" s="679"/>
    </row>
    <row r="165" spans="1:10" x14ac:dyDescent="0.25">
      <c r="A165" s="69" t="s">
        <v>76</v>
      </c>
      <c r="B165" s="70" t="s">
        <v>62</v>
      </c>
      <c r="C165" s="318">
        <v>40</v>
      </c>
      <c r="D165" s="380">
        <v>3.07</v>
      </c>
      <c r="E165" s="390">
        <v>6.1</v>
      </c>
      <c r="F165" s="380">
        <v>5.97</v>
      </c>
      <c r="G165" s="49"/>
      <c r="H165" s="679"/>
      <c r="I165" s="679"/>
      <c r="J165" s="679"/>
    </row>
    <row r="166" spans="1:10" ht="15.75" thickBot="1" x14ac:dyDescent="0.3">
      <c r="A166" s="60" t="s">
        <v>8</v>
      </c>
      <c r="B166" s="60" t="s">
        <v>7</v>
      </c>
      <c r="C166" s="324"/>
      <c r="D166" s="443">
        <v>7</v>
      </c>
      <c r="E166" s="444">
        <v>7</v>
      </c>
      <c r="F166" s="443">
        <v>7</v>
      </c>
      <c r="G166" s="49"/>
      <c r="H166" s="87"/>
      <c r="I166" s="87"/>
      <c r="J166" s="87"/>
    </row>
    <row r="167" spans="1:10" ht="15.75" thickBot="1" x14ac:dyDescent="0.3">
      <c r="A167" s="44" t="s">
        <v>85</v>
      </c>
      <c r="B167" s="44" t="s">
        <v>53</v>
      </c>
      <c r="C167" s="407"/>
      <c r="D167" s="408">
        <v>0</v>
      </c>
      <c r="E167" s="409">
        <v>0</v>
      </c>
      <c r="F167" s="408">
        <v>0</v>
      </c>
      <c r="G167" s="49"/>
      <c r="H167" s="679"/>
      <c r="I167" s="679"/>
      <c r="J167" s="679"/>
    </row>
    <row r="168" spans="1:10" x14ac:dyDescent="0.25">
      <c r="A168" s="42" t="s">
        <v>68</v>
      </c>
      <c r="B168" s="4" t="s">
        <v>62</v>
      </c>
      <c r="C168" s="406">
        <v>300</v>
      </c>
      <c r="D168" s="432">
        <v>12.15</v>
      </c>
      <c r="E168" s="433">
        <v>32.799999999999997</v>
      </c>
      <c r="F168" s="432">
        <v>32.520000000000003</v>
      </c>
      <c r="G168" s="49" t="s">
        <v>128</v>
      </c>
      <c r="H168" s="679"/>
      <c r="I168" s="679"/>
      <c r="J168" s="679"/>
    </row>
    <row r="169" spans="1:10" x14ac:dyDescent="0.25">
      <c r="A169" s="69" t="s">
        <v>67</v>
      </c>
      <c r="B169" s="70" t="s">
        <v>62</v>
      </c>
      <c r="C169" s="318">
        <v>60</v>
      </c>
      <c r="D169" s="430">
        <v>6.3</v>
      </c>
      <c r="E169" s="431">
        <v>11.3</v>
      </c>
      <c r="F169" s="430">
        <v>11</v>
      </c>
      <c r="G169" s="49" t="s">
        <v>128</v>
      </c>
      <c r="H169" s="679"/>
      <c r="I169" s="679"/>
      <c r="J169" s="679"/>
    </row>
    <row r="170" spans="1:10" x14ac:dyDescent="0.25">
      <c r="A170" s="69" t="s">
        <v>76</v>
      </c>
      <c r="B170" s="70" t="s">
        <v>62</v>
      </c>
      <c r="C170" s="318">
        <v>40</v>
      </c>
      <c r="D170" s="430">
        <v>3.09</v>
      </c>
      <c r="E170" s="431">
        <v>6.2</v>
      </c>
      <c r="F170" s="430">
        <v>6.14</v>
      </c>
      <c r="H170" s="679"/>
      <c r="I170" s="679"/>
      <c r="J170" s="679"/>
    </row>
    <row r="171" spans="1:10" ht="15.75" thickBot="1" x14ac:dyDescent="0.3">
      <c r="A171" s="60" t="s">
        <v>8</v>
      </c>
      <c r="B171" s="60" t="s">
        <v>9</v>
      </c>
      <c r="C171" s="324"/>
      <c r="D171" s="443">
        <v>7</v>
      </c>
      <c r="E171" s="444">
        <v>7</v>
      </c>
      <c r="F171" s="443">
        <v>7</v>
      </c>
    </row>
    <row r="172" spans="1:10" ht="15.75" thickBot="1" x14ac:dyDescent="0.3">
      <c r="A172" s="44" t="s">
        <v>86</v>
      </c>
      <c r="B172" s="44" t="s">
        <v>53</v>
      </c>
      <c r="C172" s="407"/>
      <c r="D172" s="476">
        <v>0</v>
      </c>
      <c r="E172" s="477">
        <v>0</v>
      </c>
      <c r="F172" s="476">
        <v>0</v>
      </c>
      <c r="H172" s="87"/>
      <c r="I172" s="87"/>
      <c r="J172" s="87"/>
    </row>
    <row r="173" spans="1:10" x14ac:dyDescent="0.25">
      <c r="A173" s="42" t="s">
        <v>10</v>
      </c>
      <c r="B173" s="30" t="s">
        <v>11</v>
      </c>
      <c r="C173" s="406">
        <v>2.5</v>
      </c>
      <c r="D173" s="432">
        <v>115</v>
      </c>
      <c r="E173" s="433">
        <v>115</v>
      </c>
      <c r="F173" s="432">
        <v>115</v>
      </c>
      <c r="H173" s="679"/>
      <c r="I173" s="679"/>
      <c r="J173" s="679"/>
    </row>
    <row r="174" spans="1:10" x14ac:dyDescent="0.25">
      <c r="A174" s="69"/>
      <c r="B174" s="38" t="s">
        <v>12</v>
      </c>
      <c r="C174" s="318">
        <v>2.5</v>
      </c>
      <c r="D174" s="380">
        <v>115</v>
      </c>
      <c r="E174" s="390">
        <v>115</v>
      </c>
      <c r="F174" s="380">
        <v>115</v>
      </c>
      <c r="H174" s="87"/>
      <c r="I174" s="87"/>
      <c r="J174" s="87"/>
    </row>
    <row r="175" spans="1:10" x14ac:dyDescent="0.25">
      <c r="A175" s="69" t="s">
        <v>69</v>
      </c>
      <c r="B175" s="38" t="s">
        <v>11</v>
      </c>
      <c r="C175" s="318">
        <v>10</v>
      </c>
      <c r="D175" s="430">
        <v>35.6</v>
      </c>
      <c r="E175" s="431">
        <v>35.6</v>
      </c>
      <c r="F175" s="430">
        <v>35.6</v>
      </c>
      <c r="H175" s="679"/>
      <c r="I175" s="679"/>
      <c r="J175" s="679"/>
    </row>
    <row r="176" spans="1:10" x14ac:dyDescent="0.25">
      <c r="A176" s="69"/>
      <c r="B176" s="38" t="s">
        <v>12</v>
      </c>
      <c r="C176" s="318">
        <v>10</v>
      </c>
      <c r="D176" s="380">
        <v>35.6</v>
      </c>
      <c r="E176" s="381">
        <v>35.6</v>
      </c>
      <c r="F176" s="380">
        <v>35.6</v>
      </c>
      <c r="H176" s="87"/>
      <c r="I176" s="87"/>
      <c r="J176" s="87"/>
    </row>
    <row r="177" spans="1:10" ht="15.75" thickBot="1" x14ac:dyDescent="0.3">
      <c r="A177" s="69" t="s">
        <v>70</v>
      </c>
      <c r="B177" s="38" t="s">
        <v>11</v>
      </c>
      <c r="C177" s="318">
        <v>25</v>
      </c>
      <c r="D177" s="380">
        <v>10.3</v>
      </c>
      <c r="E177" s="390">
        <v>10.3</v>
      </c>
      <c r="F177" s="380">
        <v>10.3</v>
      </c>
    </row>
    <row r="178" spans="1:10" ht="15.75" thickBot="1" x14ac:dyDescent="0.3">
      <c r="A178" s="69"/>
      <c r="B178" s="38" t="s">
        <v>12</v>
      </c>
      <c r="C178" s="318">
        <v>25</v>
      </c>
      <c r="D178" s="430">
        <v>10.3</v>
      </c>
      <c r="E178" s="431">
        <v>10.3</v>
      </c>
      <c r="F178" s="430">
        <v>10.3</v>
      </c>
      <c r="H178" s="702" t="s">
        <v>123</v>
      </c>
      <c r="I178" s="703"/>
      <c r="J178" s="704"/>
    </row>
    <row r="179" spans="1:10" ht="15.75" thickBot="1" x14ac:dyDescent="0.3">
      <c r="A179" s="641" t="s">
        <v>100</v>
      </c>
      <c r="B179" s="38"/>
      <c r="C179" s="324"/>
      <c r="D179" s="404"/>
      <c r="E179" s="434"/>
      <c r="F179" s="404"/>
      <c r="H179" s="673" t="s">
        <v>4</v>
      </c>
      <c r="I179" s="674" t="s">
        <v>5</v>
      </c>
      <c r="J179" s="675" t="s">
        <v>178</v>
      </c>
    </row>
    <row r="180" spans="1:10" x14ac:dyDescent="0.25">
      <c r="A180" s="38" t="s">
        <v>25</v>
      </c>
      <c r="B180" s="38" t="s">
        <v>62</v>
      </c>
      <c r="C180" s="440">
        <v>30</v>
      </c>
      <c r="D180" s="441">
        <v>3.8</v>
      </c>
      <c r="E180" s="441">
        <v>19.2</v>
      </c>
      <c r="F180" s="442">
        <v>18.7</v>
      </c>
      <c r="H180" s="29">
        <v>0.06</v>
      </c>
      <c r="I180" s="28">
        <v>0.3</v>
      </c>
      <c r="J180" s="27">
        <v>0.28999999999999998</v>
      </c>
    </row>
    <row r="181" spans="1:10" x14ac:dyDescent="0.25">
      <c r="A181" s="38" t="s">
        <v>26</v>
      </c>
      <c r="B181" s="38" t="s">
        <v>62</v>
      </c>
      <c r="C181" s="317">
        <v>10</v>
      </c>
      <c r="D181" s="445">
        <v>0.92</v>
      </c>
      <c r="E181" s="446">
        <v>3.6</v>
      </c>
      <c r="F181" s="445">
        <v>3.49</v>
      </c>
      <c r="H181" s="63">
        <v>0.01</v>
      </c>
      <c r="I181" s="62">
        <v>0.06</v>
      </c>
      <c r="J181" s="61">
        <v>0.05</v>
      </c>
    </row>
    <row r="182" spans="1:10" x14ac:dyDescent="0.25">
      <c r="A182" s="38" t="s">
        <v>27</v>
      </c>
      <c r="B182" s="38" t="s">
        <v>62</v>
      </c>
      <c r="C182" s="328">
        <v>20</v>
      </c>
      <c r="D182" s="380">
        <v>0.76</v>
      </c>
      <c r="E182" s="284">
        <v>1.75</v>
      </c>
      <c r="F182" s="380">
        <v>1.7</v>
      </c>
      <c r="H182" s="63">
        <v>0.01</v>
      </c>
      <c r="I182" s="62">
        <v>0.03</v>
      </c>
      <c r="J182" s="61">
        <v>0.03</v>
      </c>
    </row>
    <row r="183" spans="1:10" x14ac:dyDescent="0.25">
      <c r="A183" s="38" t="s">
        <v>24</v>
      </c>
      <c r="B183" s="38" t="s">
        <v>62</v>
      </c>
      <c r="C183" s="328">
        <v>40</v>
      </c>
      <c r="D183" s="380">
        <v>1.2</v>
      </c>
      <c r="E183" s="397">
        <v>2.85</v>
      </c>
      <c r="F183" s="380">
        <v>2.76</v>
      </c>
      <c r="H183" s="63">
        <v>0.02</v>
      </c>
      <c r="I183" s="62">
        <v>0.04</v>
      </c>
      <c r="J183" s="61">
        <v>0.04</v>
      </c>
    </row>
    <row r="184" spans="1:10" ht="15.75" thickBot="1" x14ac:dyDescent="0.3">
      <c r="A184" s="38" t="s">
        <v>28</v>
      </c>
      <c r="B184" s="38" t="s">
        <v>62</v>
      </c>
      <c r="C184" s="328">
        <v>20</v>
      </c>
      <c r="D184" s="430">
        <v>0.97</v>
      </c>
      <c r="E184" s="431">
        <v>2.23</v>
      </c>
      <c r="F184" s="430">
        <v>2.16</v>
      </c>
      <c r="H184" s="3">
        <v>0.02</v>
      </c>
      <c r="I184" s="2">
        <v>0.03</v>
      </c>
      <c r="J184" s="1">
        <v>0.03</v>
      </c>
    </row>
    <row r="185" spans="1:10" ht="15.75" thickBot="1" x14ac:dyDescent="0.3">
      <c r="A185" s="641" t="s">
        <v>101</v>
      </c>
      <c r="B185" s="38"/>
      <c r="C185" s="328"/>
      <c r="D185" s="380"/>
      <c r="E185" s="284"/>
      <c r="F185" s="380"/>
      <c r="H185" s="681">
        <v>0.11</v>
      </c>
      <c r="I185" s="681">
        <v>0.43</v>
      </c>
      <c r="J185" s="199">
        <v>0.41</v>
      </c>
    </row>
    <row r="186" spans="1:10" x14ac:dyDescent="0.25">
      <c r="A186" s="38" t="s">
        <v>21</v>
      </c>
      <c r="B186" s="38" t="s">
        <v>62</v>
      </c>
      <c r="C186" s="328">
        <v>40</v>
      </c>
      <c r="D186" s="380">
        <v>3.2</v>
      </c>
      <c r="E186" s="397">
        <v>7.3</v>
      </c>
      <c r="F186" s="380">
        <v>5.4</v>
      </c>
      <c r="H186" s="29">
        <v>0.05</v>
      </c>
      <c r="I186" s="28">
        <v>0.11</v>
      </c>
      <c r="J186" s="27">
        <v>0.08</v>
      </c>
    </row>
    <row r="187" spans="1:10" x14ac:dyDescent="0.25">
      <c r="A187" s="38" t="s">
        <v>22</v>
      </c>
      <c r="B187" s="38" t="s">
        <v>62</v>
      </c>
      <c r="C187" s="329">
        <v>30</v>
      </c>
      <c r="D187" s="443">
        <v>3.36</v>
      </c>
      <c r="E187" s="444">
        <v>4.1399999999999997</v>
      </c>
      <c r="F187" s="443">
        <v>4.01</v>
      </c>
      <c r="H187" s="63">
        <v>0.05</v>
      </c>
      <c r="I187" s="62">
        <v>0.06</v>
      </c>
      <c r="J187" s="61">
        <v>0.06</v>
      </c>
    </row>
    <row r="188" spans="1:10" x14ac:dyDescent="0.25">
      <c r="A188" s="38" t="s">
        <v>23</v>
      </c>
      <c r="B188" s="38" t="s">
        <v>62</v>
      </c>
      <c r="C188" s="328">
        <v>40</v>
      </c>
      <c r="D188" s="436">
        <v>4.0999999999999996</v>
      </c>
      <c r="E188" s="436">
        <v>6.3</v>
      </c>
      <c r="F188" s="436">
        <v>6.12</v>
      </c>
      <c r="H188" s="63">
        <v>0.06</v>
      </c>
      <c r="I188" s="62">
        <v>0.1</v>
      </c>
      <c r="J188" s="61">
        <v>0.1</v>
      </c>
    </row>
    <row r="189" spans="1:10" x14ac:dyDescent="0.25">
      <c r="A189" s="38" t="s">
        <v>20</v>
      </c>
      <c r="B189" s="38" t="s">
        <v>62</v>
      </c>
      <c r="C189" s="437">
        <v>40</v>
      </c>
      <c r="D189" s="438">
        <v>3.8</v>
      </c>
      <c r="E189" s="438">
        <v>13.2</v>
      </c>
      <c r="F189" s="439">
        <v>15.6</v>
      </c>
      <c r="H189" s="63">
        <v>0.06</v>
      </c>
      <c r="I189" s="62">
        <v>0.21</v>
      </c>
      <c r="J189" s="61">
        <v>0.24</v>
      </c>
    </row>
    <row r="190" spans="1:10" x14ac:dyDescent="0.25">
      <c r="A190" s="38" t="s">
        <v>38</v>
      </c>
      <c r="B190" s="38" t="s">
        <v>62</v>
      </c>
      <c r="C190" s="317">
        <v>6</v>
      </c>
      <c r="D190" s="435">
        <v>0.14000000000000001</v>
      </c>
      <c r="E190" s="435">
        <v>0.17</v>
      </c>
      <c r="F190" s="435">
        <v>0.16</v>
      </c>
      <c r="H190" s="63">
        <v>0</v>
      </c>
      <c r="I190" s="62">
        <v>0</v>
      </c>
      <c r="J190" s="61">
        <v>0</v>
      </c>
    </row>
    <row r="191" spans="1:10" ht="15.75" thickBot="1" x14ac:dyDescent="0.3">
      <c r="A191" s="36" t="s">
        <v>33</v>
      </c>
      <c r="B191" s="36" t="s">
        <v>62</v>
      </c>
      <c r="C191" s="328">
        <v>40</v>
      </c>
      <c r="D191" s="401">
        <v>0.7</v>
      </c>
      <c r="E191" s="401">
        <v>3.54</v>
      </c>
      <c r="F191" s="401">
        <v>3.43</v>
      </c>
      <c r="H191" s="3">
        <v>0.01</v>
      </c>
      <c r="I191" s="2">
        <v>0.06</v>
      </c>
      <c r="J191" s="1">
        <v>0.05</v>
      </c>
    </row>
    <row r="192" spans="1:10" ht="15.75" thickBot="1" x14ac:dyDescent="0.3">
      <c r="A192" s="35" t="s">
        <v>106</v>
      </c>
      <c r="B192" s="35" t="s">
        <v>53</v>
      </c>
      <c r="C192" s="336"/>
      <c r="D192" s="88">
        <v>22.95</v>
      </c>
      <c r="E192" s="88">
        <v>64.28</v>
      </c>
      <c r="F192" s="88">
        <v>63.53</v>
      </c>
      <c r="H192" s="229">
        <v>0.23</v>
      </c>
      <c r="I192" s="199">
        <v>0.54</v>
      </c>
      <c r="J192" s="230">
        <v>0.53</v>
      </c>
    </row>
    <row r="193" spans="1:10" ht="15.75" thickBot="1" x14ac:dyDescent="0.3">
      <c r="A193" s="17" t="s">
        <v>87</v>
      </c>
      <c r="B193" s="17" t="s">
        <v>53</v>
      </c>
      <c r="C193" s="325"/>
      <c r="D193" s="224">
        <v>0</v>
      </c>
      <c r="E193" s="224">
        <v>-0.02</v>
      </c>
      <c r="F193" s="224">
        <v>0</v>
      </c>
      <c r="H193" s="229">
        <v>0.34</v>
      </c>
      <c r="I193" s="199">
        <v>0.97</v>
      </c>
      <c r="J193" s="230">
        <v>0.94</v>
      </c>
    </row>
    <row r="194" spans="1:10" ht="15.75" thickBot="1" x14ac:dyDescent="0.3">
      <c r="A194" s="17" t="s">
        <v>117</v>
      </c>
      <c r="B194" s="17" t="s">
        <v>53</v>
      </c>
      <c r="C194" s="325"/>
      <c r="D194" s="224">
        <v>7.0000000000000007E-2</v>
      </c>
      <c r="E194" s="224">
        <v>-0.12</v>
      </c>
      <c r="F194" s="224">
        <v>-0.14000000000000001</v>
      </c>
    </row>
    <row r="195" spans="1:10" ht="15.75" thickBot="1" x14ac:dyDescent="0.3">
      <c r="A195" s="233" t="s">
        <v>126</v>
      </c>
      <c r="B195" s="234"/>
      <c r="C195" s="337"/>
      <c r="D195" s="682"/>
      <c r="E195" s="682"/>
      <c r="F195" s="683"/>
    </row>
    <row r="196" spans="1:10" x14ac:dyDescent="0.25">
      <c r="B196" s="80"/>
      <c r="C196" s="322"/>
      <c r="D196" s="31"/>
      <c r="E196" s="288"/>
      <c r="F196" s="288"/>
    </row>
    <row r="197" spans="1:10" ht="15.75" thickBot="1" x14ac:dyDescent="0.3">
      <c r="A197" s="79" t="s">
        <v>143</v>
      </c>
      <c r="B197" s="80"/>
      <c r="C197" s="322"/>
      <c r="D197" s="31"/>
      <c r="E197" s="288"/>
      <c r="F197" s="288"/>
    </row>
    <row r="198" spans="1:10" ht="16.5" customHeight="1" thickBot="1" x14ac:dyDescent="0.3">
      <c r="A198" s="689" t="s">
        <v>82</v>
      </c>
      <c r="B198" s="78" t="s">
        <v>1</v>
      </c>
      <c r="C198" s="692" t="s">
        <v>121</v>
      </c>
      <c r="D198" s="693" t="s">
        <v>280</v>
      </c>
      <c r="E198" s="694"/>
      <c r="F198" s="695"/>
    </row>
    <row r="199" spans="1:10" ht="15.75" thickBot="1" x14ac:dyDescent="0.3">
      <c r="A199" s="690"/>
      <c r="B199" s="77" t="s">
        <v>2</v>
      </c>
      <c r="C199" s="692"/>
      <c r="D199" s="712" t="s">
        <v>107</v>
      </c>
      <c r="E199" s="705" t="s">
        <v>5</v>
      </c>
      <c r="F199" s="696" t="s">
        <v>178</v>
      </c>
    </row>
    <row r="200" spans="1:10" ht="15.75" thickBot="1" x14ac:dyDescent="0.3">
      <c r="A200" s="691"/>
      <c r="B200" s="76" t="s">
        <v>3</v>
      </c>
      <c r="C200" s="692"/>
      <c r="D200" s="715"/>
      <c r="E200" s="699"/>
      <c r="F200" s="700"/>
    </row>
    <row r="201" spans="1:10" x14ac:dyDescent="0.25">
      <c r="A201" s="642" t="s">
        <v>207</v>
      </c>
      <c r="B201" s="41" t="s">
        <v>16</v>
      </c>
      <c r="C201" s="406">
        <v>60</v>
      </c>
      <c r="D201" s="445">
        <v>-11.38</v>
      </c>
      <c r="E201" s="446">
        <v>-14.03</v>
      </c>
      <c r="F201" s="445">
        <v>-13.6</v>
      </c>
      <c r="H201" s="679"/>
      <c r="I201" s="679"/>
      <c r="J201" s="679"/>
    </row>
    <row r="202" spans="1:10" ht="15" customHeight="1" x14ac:dyDescent="0.25">
      <c r="A202" s="71" t="s">
        <v>208</v>
      </c>
      <c r="B202" s="47" t="s">
        <v>16</v>
      </c>
      <c r="C202" s="318">
        <v>60</v>
      </c>
      <c r="D202" s="380">
        <v>13.59</v>
      </c>
      <c r="E202" s="390">
        <v>16.760000000000002</v>
      </c>
      <c r="F202" s="380">
        <v>16.239999999999998</v>
      </c>
      <c r="G202" s="49"/>
      <c r="H202" s="679"/>
      <c r="I202" s="679"/>
      <c r="J202" s="679"/>
    </row>
    <row r="203" spans="1:10" x14ac:dyDescent="0.25">
      <c r="A203" s="71" t="s">
        <v>209</v>
      </c>
      <c r="B203" s="47" t="s">
        <v>16</v>
      </c>
      <c r="C203" s="318">
        <v>40</v>
      </c>
      <c r="D203" s="380">
        <v>4.3600000000000003</v>
      </c>
      <c r="E203" s="390">
        <v>5.37</v>
      </c>
      <c r="F203" s="380">
        <v>5.2</v>
      </c>
      <c r="H203" s="679"/>
      <c r="I203" s="679"/>
      <c r="J203" s="679"/>
    </row>
    <row r="204" spans="1:10" x14ac:dyDescent="0.25">
      <c r="A204" s="71" t="s">
        <v>210</v>
      </c>
      <c r="B204" s="47" t="s">
        <v>16</v>
      </c>
      <c r="C204" s="318">
        <v>60</v>
      </c>
      <c r="D204" s="430">
        <v>2.39</v>
      </c>
      <c r="E204" s="431">
        <v>2.95</v>
      </c>
      <c r="F204" s="430">
        <v>2.86</v>
      </c>
      <c r="H204" s="679"/>
      <c r="I204" s="679"/>
      <c r="J204" s="679"/>
    </row>
    <row r="205" spans="1:10" x14ac:dyDescent="0.25">
      <c r="A205" s="69" t="s">
        <v>66</v>
      </c>
      <c r="B205" s="47" t="s">
        <v>16</v>
      </c>
      <c r="C205" s="318">
        <v>200</v>
      </c>
      <c r="D205" s="380">
        <v>9.1</v>
      </c>
      <c r="E205" s="381">
        <v>10.199999999999999</v>
      </c>
      <c r="F205" s="380">
        <v>11.2</v>
      </c>
      <c r="H205" s="679"/>
      <c r="I205" s="679"/>
      <c r="J205" s="679"/>
    </row>
    <row r="206" spans="1:10" x14ac:dyDescent="0.25">
      <c r="A206" s="69" t="s">
        <v>67</v>
      </c>
      <c r="B206" s="47" t="s">
        <v>16</v>
      </c>
      <c r="C206" s="318">
        <v>60</v>
      </c>
      <c r="D206" s="380">
        <v>1.9</v>
      </c>
      <c r="E206" s="390">
        <v>1.98</v>
      </c>
      <c r="F206" s="380">
        <v>1.97</v>
      </c>
      <c r="H206" s="679"/>
      <c r="I206" s="679"/>
      <c r="J206" s="679"/>
    </row>
    <row r="207" spans="1:10" x14ac:dyDescent="0.25">
      <c r="A207" s="69" t="s">
        <v>76</v>
      </c>
      <c r="B207" s="47" t="s">
        <v>16</v>
      </c>
      <c r="C207" s="318">
        <v>40</v>
      </c>
      <c r="D207" s="430">
        <v>1.1000000000000001</v>
      </c>
      <c r="E207" s="431">
        <v>1.3</v>
      </c>
      <c r="F207" s="430">
        <v>1.4</v>
      </c>
      <c r="H207" s="679"/>
      <c r="I207" s="679"/>
      <c r="J207" s="679"/>
    </row>
    <row r="208" spans="1:10" ht="15.75" thickBot="1" x14ac:dyDescent="0.3">
      <c r="A208" s="60" t="s">
        <v>8</v>
      </c>
      <c r="B208" s="45" t="s">
        <v>7</v>
      </c>
      <c r="C208" s="324"/>
      <c r="D208" s="404">
        <v>18</v>
      </c>
      <c r="E208" s="405">
        <v>18</v>
      </c>
      <c r="F208" s="404">
        <v>18</v>
      </c>
      <c r="H208" s="87"/>
      <c r="I208" s="87"/>
      <c r="J208" s="87"/>
    </row>
    <row r="209" spans="1:10" ht="15.75" thickBot="1" x14ac:dyDescent="0.3">
      <c r="A209" s="44" t="s">
        <v>85</v>
      </c>
      <c r="B209" s="43" t="s">
        <v>53</v>
      </c>
      <c r="C209" s="407"/>
      <c r="D209" s="408">
        <v>-0.01</v>
      </c>
      <c r="E209" s="409">
        <v>0</v>
      </c>
      <c r="F209" s="408">
        <v>0</v>
      </c>
      <c r="H209" s="679"/>
      <c r="I209" s="679"/>
      <c r="J209" s="679"/>
    </row>
    <row r="210" spans="1:10" x14ac:dyDescent="0.25">
      <c r="A210" s="42" t="s">
        <v>68</v>
      </c>
      <c r="B210" s="41" t="s">
        <v>16</v>
      </c>
      <c r="C210" s="406">
        <v>200</v>
      </c>
      <c r="D210" s="445">
        <v>4.3</v>
      </c>
      <c r="E210" s="446">
        <v>7.96</v>
      </c>
      <c r="F210" s="445">
        <v>7.58</v>
      </c>
      <c r="H210" s="679"/>
      <c r="I210" s="679"/>
      <c r="J210" s="679"/>
    </row>
    <row r="211" spans="1:10" x14ac:dyDescent="0.25">
      <c r="A211" s="69" t="s">
        <v>67</v>
      </c>
      <c r="B211" s="47" t="s">
        <v>16</v>
      </c>
      <c r="C211" s="318">
        <v>60</v>
      </c>
      <c r="D211" s="380">
        <v>1.1499999999999999</v>
      </c>
      <c r="E211" s="390">
        <v>1.1299999999999999</v>
      </c>
      <c r="F211" s="380">
        <v>1.1200000000000001</v>
      </c>
      <c r="H211" s="679"/>
      <c r="I211" s="679"/>
      <c r="J211" s="679"/>
    </row>
    <row r="212" spans="1:10" x14ac:dyDescent="0.25">
      <c r="A212" s="69" t="s">
        <v>76</v>
      </c>
      <c r="B212" s="47" t="s">
        <v>16</v>
      </c>
      <c r="C212" s="318">
        <v>40</v>
      </c>
      <c r="D212" s="380">
        <v>1.1000000000000001</v>
      </c>
      <c r="E212" s="390">
        <v>1.3</v>
      </c>
      <c r="F212" s="380">
        <v>1.29</v>
      </c>
      <c r="H212" s="679"/>
      <c r="I212" s="679"/>
      <c r="J212" s="679"/>
    </row>
    <row r="213" spans="1:10" ht="15.75" thickBot="1" x14ac:dyDescent="0.3">
      <c r="A213" s="60" t="s">
        <v>8</v>
      </c>
      <c r="B213" s="45" t="s">
        <v>9</v>
      </c>
      <c r="C213" s="324"/>
      <c r="D213" s="443">
        <v>19</v>
      </c>
      <c r="E213" s="444">
        <v>19</v>
      </c>
      <c r="F213" s="443">
        <v>19</v>
      </c>
      <c r="H213" s="87"/>
      <c r="I213" s="87"/>
      <c r="J213" s="87"/>
    </row>
    <row r="214" spans="1:10" ht="15.75" thickBot="1" x14ac:dyDescent="0.3">
      <c r="A214" s="44" t="s">
        <v>86</v>
      </c>
      <c r="B214" s="43" t="s">
        <v>53</v>
      </c>
      <c r="C214" s="407"/>
      <c r="D214" s="476">
        <v>-0.01</v>
      </c>
      <c r="E214" s="477">
        <v>0</v>
      </c>
      <c r="F214" s="476">
        <v>0</v>
      </c>
      <c r="H214" s="679"/>
      <c r="I214" s="679"/>
      <c r="J214" s="679"/>
    </row>
    <row r="215" spans="1:10" x14ac:dyDescent="0.25">
      <c r="A215" s="42" t="s">
        <v>10</v>
      </c>
      <c r="B215" s="30" t="s">
        <v>11</v>
      </c>
      <c r="C215" s="406">
        <v>30</v>
      </c>
      <c r="D215" s="445">
        <v>115</v>
      </c>
      <c r="E215" s="446">
        <v>115</v>
      </c>
      <c r="F215" s="445">
        <v>115</v>
      </c>
      <c r="H215" s="87"/>
      <c r="I215" s="87"/>
      <c r="J215" s="87"/>
    </row>
    <row r="216" spans="1:10" x14ac:dyDescent="0.25">
      <c r="A216" s="69"/>
      <c r="B216" s="38" t="s">
        <v>12</v>
      </c>
      <c r="C216" s="318">
        <v>30</v>
      </c>
      <c r="D216" s="430">
        <v>115</v>
      </c>
      <c r="E216" s="431">
        <v>115</v>
      </c>
      <c r="F216" s="430">
        <v>115</v>
      </c>
      <c r="H216" s="87"/>
      <c r="I216" s="87"/>
      <c r="J216" s="87"/>
    </row>
    <row r="217" spans="1:10" x14ac:dyDescent="0.25">
      <c r="A217" s="69" t="s">
        <v>69</v>
      </c>
      <c r="B217" s="38" t="s">
        <v>11</v>
      </c>
      <c r="C217" s="318">
        <v>8</v>
      </c>
      <c r="D217" s="380">
        <v>36.5</v>
      </c>
      <c r="E217" s="390">
        <v>36.5</v>
      </c>
      <c r="F217" s="380">
        <v>36.5</v>
      </c>
      <c r="H217" s="679"/>
      <c r="I217" s="679"/>
      <c r="J217" s="679"/>
    </row>
    <row r="218" spans="1:10" x14ac:dyDescent="0.25">
      <c r="A218" s="69"/>
      <c r="B218" s="38" t="s">
        <v>12</v>
      </c>
      <c r="C218" s="318">
        <v>8</v>
      </c>
      <c r="D218" s="380">
        <v>36.5</v>
      </c>
      <c r="E218" s="390">
        <v>36.5</v>
      </c>
      <c r="F218" s="380">
        <v>36.5</v>
      </c>
    </row>
    <row r="219" spans="1:10" ht="15.75" thickBot="1" x14ac:dyDescent="0.3">
      <c r="A219" s="69" t="s">
        <v>70</v>
      </c>
      <c r="B219" s="38" t="s">
        <v>11</v>
      </c>
      <c r="C219" s="318">
        <v>2.5</v>
      </c>
      <c r="D219" s="430">
        <v>10.3</v>
      </c>
      <c r="E219" s="431">
        <v>10.3</v>
      </c>
      <c r="F219" s="430">
        <v>10.3</v>
      </c>
    </row>
    <row r="220" spans="1:10" ht="15.75" customHeight="1" thickBot="1" x14ac:dyDescent="0.3">
      <c r="A220" s="69"/>
      <c r="B220" s="38" t="s">
        <v>12</v>
      </c>
      <c r="C220" s="318">
        <v>2.5</v>
      </c>
      <c r="D220" s="380">
        <v>10.3</v>
      </c>
      <c r="E220" s="381">
        <v>10.3</v>
      </c>
      <c r="F220" s="380">
        <v>10.3</v>
      </c>
      <c r="H220" s="702" t="s">
        <v>123</v>
      </c>
      <c r="I220" s="703"/>
      <c r="J220" s="704"/>
    </row>
    <row r="221" spans="1:10" ht="15.75" customHeight="1" thickBot="1" x14ac:dyDescent="0.3">
      <c r="A221" s="641" t="s">
        <v>100</v>
      </c>
      <c r="B221" s="38"/>
      <c r="C221" s="318"/>
      <c r="D221" s="380"/>
      <c r="E221" s="390"/>
      <c r="F221" s="380"/>
      <c r="H221" s="673" t="s">
        <v>4</v>
      </c>
      <c r="I221" s="674" t="s">
        <v>5</v>
      </c>
      <c r="J221" s="675" t="s">
        <v>178</v>
      </c>
    </row>
    <row r="222" spans="1:10" ht="15.75" customHeight="1" thickBot="1" x14ac:dyDescent="0.3">
      <c r="A222" s="38" t="s">
        <v>22</v>
      </c>
      <c r="B222" s="38" t="s">
        <v>53</v>
      </c>
      <c r="C222" s="318">
        <v>10</v>
      </c>
      <c r="D222" s="430">
        <v>0.65</v>
      </c>
      <c r="E222" s="431">
        <v>0.8</v>
      </c>
      <c r="F222" s="430">
        <v>0.78</v>
      </c>
      <c r="H222" s="681">
        <v>0.01</v>
      </c>
      <c r="I222" s="682">
        <v>0.01</v>
      </c>
      <c r="J222" s="683">
        <v>0.01</v>
      </c>
    </row>
    <row r="223" spans="1:10" ht="15.75" customHeight="1" thickBot="1" x14ac:dyDescent="0.3">
      <c r="A223" s="35" t="s">
        <v>96</v>
      </c>
      <c r="B223" s="35"/>
      <c r="C223" s="324"/>
      <c r="D223" s="391">
        <v>0.65</v>
      </c>
      <c r="E223" s="392">
        <v>0.8</v>
      </c>
      <c r="F223" s="391">
        <v>0.78</v>
      </c>
      <c r="H223" s="679"/>
      <c r="I223" s="679"/>
      <c r="J223" s="679"/>
    </row>
    <row r="224" spans="1:10" ht="15.75" customHeight="1" thickBot="1" x14ac:dyDescent="0.3">
      <c r="A224" s="531" t="s">
        <v>101</v>
      </c>
      <c r="B224" s="30"/>
      <c r="C224" s="393"/>
      <c r="D224" s="394"/>
      <c r="E224" s="395"/>
      <c r="F224" s="396"/>
      <c r="H224" s="679"/>
      <c r="I224" s="679"/>
      <c r="J224" s="679"/>
    </row>
    <row r="225" spans="1:10" ht="15.75" customHeight="1" thickBot="1" x14ac:dyDescent="0.3">
      <c r="A225" s="36" t="s">
        <v>25</v>
      </c>
      <c r="B225" s="36" t="s">
        <v>53</v>
      </c>
      <c r="C225" s="317">
        <v>20</v>
      </c>
      <c r="D225" s="430">
        <v>0.15</v>
      </c>
      <c r="E225" s="431">
        <v>0.19</v>
      </c>
      <c r="F225" s="430">
        <v>0.18</v>
      </c>
      <c r="H225" s="681">
        <v>0</v>
      </c>
      <c r="I225" s="682">
        <v>0</v>
      </c>
      <c r="J225" s="683">
        <v>0</v>
      </c>
    </row>
    <row r="226" spans="1:10" ht="15.75" customHeight="1" thickBot="1" x14ac:dyDescent="0.3">
      <c r="A226" s="35" t="s">
        <v>96</v>
      </c>
      <c r="B226" s="35"/>
      <c r="C226" s="328"/>
      <c r="D226" s="380">
        <v>0.15</v>
      </c>
      <c r="E226" s="284">
        <v>0.19</v>
      </c>
      <c r="F226" s="380">
        <v>0.18</v>
      </c>
      <c r="H226" s="679"/>
      <c r="I226" s="679"/>
      <c r="J226" s="679"/>
    </row>
    <row r="227" spans="1:10" ht="15.75" customHeight="1" thickBot="1" x14ac:dyDescent="0.3">
      <c r="A227" s="35" t="s">
        <v>98</v>
      </c>
      <c r="B227" s="35"/>
      <c r="C227" s="328"/>
      <c r="D227" s="380">
        <v>0.8</v>
      </c>
      <c r="E227" s="397">
        <v>0.99</v>
      </c>
      <c r="F227" s="380">
        <v>0.96</v>
      </c>
      <c r="H227" s="673">
        <v>0.01</v>
      </c>
      <c r="I227" s="673">
        <v>0.01</v>
      </c>
      <c r="J227" s="68">
        <v>0.01</v>
      </c>
    </row>
    <row r="228" spans="1:10" ht="15.75" customHeight="1" thickBot="1" x14ac:dyDescent="0.3">
      <c r="A228" s="18" t="s">
        <v>87</v>
      </c>
      <c r="B228" s="18" t="s">
        <v>53</v>
      </c>
      <c r="C228" s="478"/>
      <c r="D228" s="5">
        <v>12.6</v>
      </c>
      <c r="E228" s="5">
        <v>17.170000000000002</v>
      </c>
      <c r="F228" s="5">
        <v>17.82</v>
      </c>
      <c r="H228" s="679"/>
      <c r="I228" s="679"/>
      <c r="J228" s="679"/>
    </row>
    <row r="229" spans="1:10" ht="15.75" customHeight="1" thickBot="1" x14ac:dyDescent="0.3">
      <c r="A229" s="17" t="s">
        <v>117</v>
      </c>
      <c r="B229" s="17" t="s">
        <v>53</v>
      </c>
      <c r="C229" s="479"/>
      <c r="D229" s="224">
        <v>0</v>
      </c>
      <c r="E229" s="224">
        <v>0</v>
      </c>
      <c r="F229" s="224">
        <v>0</v>
      </c>
      <c r="H229" s="75">
        <v>0.01</v>
      </c>
      <c r="I229" s="75">
        <v>0.01</v>
      </c>
      <c r="J229" s="68">
        <v>0.01</v>
      </c>
    </row>
    <row r="230" spans="1:10" ht="15.75" thickBot="1" x14ac:dyDescent="0.3">
      <c r="A230" s="54" t="s">
        <v>126</v>
      </c>
      <c r="B230" s="53"/>
      <c r="C230" s="326"/>
      <c r="D230" s="2"/>
      <c r="E230" s="2"/>
      <c r="F230" s="1"/>
      <c r="H230" s="74"/>
      <c r="I230" s="74"/>
      <c r="J230" s="74"/>
    </row>
    <row r="231" spans="1:10" x14ac:dyDescent="0.25">
      <c r="B231" s="80"/>
      <c r="C231" s="322"/>
      <c r="D231" s="31"/>
      <c r="E231" s="288"/>
      <c r="F231" s="288"/>
    </row>
    <row r="232" spans="1:10" ht="15.75" thickBot="1" x14ac:dyDescent="0.3">
      <c r="A232" s="79" t="s">
        <v>144</v>
      </c>
      <c r="B232" s="80"/>
      <c r="C232" s="322"/>
      <c r="D232" s="31"/>
      <c r="E232" s="288"/>
      <c r="F232" s="288"/>
    </row>
    <row r="233" spans="1:10" ht="16.5" customHeight="1" thickBot="1" x14ac:dyDescent="0.3">
      <c r="A233" s="689" t="s">
        <v>82</v>
      </c>
      <c r="B233" s="78" t="s">
        <v>1</v>
      </c>
      <c r="C233" s="692" t="s">
        <v>121</v>
      </c>
      <c r="D233" s="693" t="s">
        <v>280</v>
      </c>
      <c r="E233" s="694"/>
      <c r="F233" s="695"/>
    </row>
    <row r="234" spans="1:10" ht="15.75" thickBot="1" x14ac:dyDescent="0.3">
      <c r="A234" s="690"/>
      <c r="B234" s="77" t="s">
        <v>2</v>
      </c>
      <c r="C234" s="692"/>
      <c r="D234" s="696" t="s">
        <v>107</v>
      </c>
      <c r="E234" s="698" t="s">
        <v>5</v>
      </c>
      <c r="F234" s="696" t="s">
        <v>178</v>
      </c>
    </row>
    <row r="235" spans="1:10" ht="15.75" thickBot="1" x14ac:dyDescent="0.3">
      <c r="A235" s="691"/>
      <c r="B235" s="76" t="s">
        <v>3</v>
      </c>
      <c r="C235" s="692"/>
      <c r="D235" s="697"/>
      <c r="E235" s="699"/>
      <c r="F235" s="700"/>
    </row>
    <row r="236" spans="1:10" x14ac:dyDescent="0.25">
      <c r="A236" s="643" t="s">
        <v>41</v>
      </c>
      <c r="B236" s="50" t="s">
        <v>16</v>
      </c>
      <c r="C236" s="323">
        <v>60</v>
      </c>
      <c r="D236" s="430">
        <v>34.869999999999997</v>
      </c>
      <c r="E236" s="431">
        <v>43</v>
      </c>
      <c r="F236" s="430">
        <v>41.67</v>
      </c>
    </row>
    <row r="237" spans="1:10" x14ac:dyDescent="0.25">
      <c r="A237" s="69" t="s">
        <v>74</v>
      </c>
      <c r="B237" s="47" t="s">
        <v>16</v>
      </c>
      <c r="C237" s="318">
        <v>60</v>
      </c>
      <c r="D237" s="380">
        <v>1.82</v>
      </c>
      <c r="E237" s="390">
        <v>2.25</v>
      </c>
      <c r="F237" s="380">
        <v>2.1800000000000002</v>
      </c>
      <c r="H237" s="87"/>
      <c r="I237" s="87"/>
      <c r="J237" s="87"/>
    </row>
    <row r="238" spans="1:10" x14ac:dyDescent="0.25">
      <c r="A238" s="69" t="s">
        <v>77</v>
      </c>
      <c r="B238" s="47" t="s">
        <v>16</v>
      </c>
      <c r="C238" s="318">
        <v>30</v>
      </c>
      <c r="D238" s="380">
        <v>0.18</v>
      </c>
      <c r="E238" s="390">
        <v>0.22</v>
      </c>
      <c r="F238" s="380">
        <v>0.21</v>
      </c>
      <c r="H238" s="87"/>
      <c r="I238" s="87"/>
      <c r="J238" s="87"/>
    </row>
    <row r="239" spans="1:10" x14ac:dyDescent="0.25">
      <c r="A239" s="70" t="s">
        <v>8</v>
      </c>
      <c r="B239" s="47" t="s">
        <v>7</v>
      </c>
      <c r="C239" s="318"/>
      <c r="D239" s="430">
        <v>3</v>
      </c>
      <c r="E239" s="431">
        <v>3</v>
      </c>
      <c r="F239" s="430">
        <v>3</v>
      </c>
    </row>
    <row r="240" spans="1:10" ht="15.75" thickBot="1" x14ac:dyDescent="0.3">
      <c r="A240" s="69" t="s">
        <v>10</v>
      </c>
      <c r="B240" s="46"/>
      <c r="C240" s="318"/>
      <c r="D240" s="380">
        <v>107.5</v>
      </c>
      <c r="E240" s="381">
        <v>107.5</v>
      </c>
      <c r="F240" s="380">
        <v>107.5</v>
      </c>
    </row>
    <row r="241" spans="1:10" ht="15.75" thickBot="1" x14ac:dyDescent="0.3">
      <c r="A241" s="69" t="s">
        <v>70</v>
      </c>
      <c r="B241" s="46"/>
      <c r="C241" s="318"/>
      <c r="D241" s="380">
        <v>10.5</v>
      </c>
      <c r="E241" s="390">
        <v>10.5</v>
      </c>
      <c r="F241" s="380">
        <v>10.5</v>
      </c>
      <c r="H241" s="702" t="s">
        <v>123</v>
      </c>
      <c r="I241" s="703"/>
      <c r="J241" s="704"/>
    </row>
    <row r="242" spans="1:10" ht="15.75" thickBot="1" x14ac:dyDescent="0.3">
      <c r="A242" s="641" t="s">
        <v>100</v>
      </c>
      <c r="B242" s="46"/>
      <c r="C242" s="318"/>
      <c r="D242" s="430"/>
      <c r="E242" s="431"/>
      <c r="F242" s="430"/>
      <c r="H242" s="673" t="s">
        <v>4</v>
      </c>
      <c r="I242" s="674" t="s">
        <v>5</v>
      </c>
      <c r="J242" s="675" t="s">
        <v>178</v>
      </c>
    </row>
    <row r="243" spans="1:10" x14ac:dyDescent="0.25">
      <c r="A243" s="38" t="s">
        <v>21</v>
      </c>
      <c r="B243" s="46" t="s">
        <v>53</v>
      </c>
      <c r="C243" s="318">
        <v>20</v>
      </c>
      <c r="D243" s="380">
        <v>1.37</v>
      </c>
      <c r="E243" s="390">
        <v>1.7</v>
      </c>
      <c r="F243" s="380">
        <v>1.65</v>
      </c>
      <c r="H243" s="29">
        <v>0.02</v>
      </c>
      <c r="I243" s="28">
        <v>0.03</v>
      </c>
      <c r="J243" s="27">
        <v>0.03</v>
      </c>
    </row>
    <row r="244" spans="1:10" ht="15.75" thickBot="1" x14ac:dyDescent="0.3">
      <c r="A244" s="36" t="s">
        <v>22</v>
      </c>
      <c r="B244" s="480" t="s">
        <v>53</v>
      </c>
      <c r="C244" s="324">
        <v>10</v>
      </c>
      <c r="D244" s="404">
        <v>0.45</v>
      </c>
      <c r="E244" s="405">
        <v>0.55000000000000004</v>
      </c>
      <c r="F244" s="404">
        <v>0.53</v>
      </c>
      <c r="H244" s="3">
        <v>0.01</v>
      </c>
      <c r="I244" s="2">
        <v>0.01</v>
      </c>
      <c r="J244" s="1">
        <v>0.01</v>
      </c>
    </row>
    <row r="245" spans="1:10" ht="15.75" thickBot="1" x14ac:dyDescent="0.3">
      <c r="A245" s="35" t="s">
        <v>98</v>
      </c>
      <c r="B245" s="481" t="s">
        <v>53</v>
      </c>
      <c r="C245" s="407"/>
      <c r="D245" s="476">
        <v>1.82</v>
      </c>
      <c r="E245" s="477">
        <v>2.25</v>
      </c>
      <c r="F245" s="476">
        <v>2.1800000000000002</v>
      </c>
      <c r="H245" s="75">
        <v>0.03</v>
      </c>
      <c r="I245" s="68">
        <v>0.04</v>
      </c>
      <c r="J245" s="67">
        <v>0.04</v>
      </c>
    </row>
    <row r="246" spans="1:10" ht="15.75" thickBot="1" x14ac:dyDescent="0.3">
      <c r="A246" s="17" t="s">
        <v>78</v>
      </c>
      <c r="B246" s="482" t="s">
        <v>53</v>
      </c>
      <c r="C246" s="342"/>
      <c r="D246" s="224">
        <v>0</v>
      </c>
      <c r="E246" s="224">
        <v>0</v>
      </c>
      <c r="F246" s="224">
        <v>0</v>
      </c>
      <c r="H246" s="87"/>
      <c r="I246" s="87"/>
      <c r="J246" s="87"/>
    </row>
    <row r="247" spans="1:10" ht="15.75" thickBot="1" x14ac:dyDescent="0.3">
      <c r="A247" s="233" t="s">
        <v>126</v>
      </c>
      <c r="B247" s="234"/>
      <c r="C247" s="337"/>
      <c r="D247" s="682"/>
      <c r="E247" s="682"/>
      <c r="F247" s="683"/>
    </row>
    <row r="248" spans="1:10" x14ac:dyDescent="0.25">
      <c r="B248" s="80"/>
      <c r="C248" s="322"/>
      <c r="D248" s="31"/>
      <c r="E248" s="288"/>
      <c r="F248" s="288"/>
    </row>
    <row r="249" spans="1:10" ht="15.75" thickBot="1" x14ac:dyDescent="0.3">
      <c r="A249" s="79" t="s">
        <v>145</v>
      </c>
      <c r="B249" s="80"/>
      <c r="C249" s="322"/>
      <c r="D249" s="31"/>
      <c r="E249" s="288"/>
      <c r="F249" s="288"/>
    </row>
    <row r="250" spans="1:10" ht="16.5" customHeight="1" thickBot="1" x14ac:dyDescent="0.3">
      <c r="A250" s="689" t="s">
        <v>82</v>
      </c>
      <c r="B250" s="78" t="s">
        <v>1</v>
      </c>
      <c r="C250" s="692" t="s">
        <v>121</v>
      </c>
      <c r="D250" s="693" t="s">
        <v>280</v>
      </c>
      <c r="E250" s="694"/>
      <c r="F250" s="695"/>
    </row>
    <row r="251" spans="1:10" ht="15.75" thickBot="1" x14ac:dyDescent="0.3">
      <c r="A251" s="690"/>
      <c r="B251" s="77" t="s">
        <v>2</v>
      </c>
      <c r="C251" s="692"/>
      <c r="D251" s="712" t="s">
        <v>107</v>
      </c>
      <c r="E251" s="705" t="s">
        <v>5</v>
      </c>
      <c r="F251" s="696" t="s">
        <v>178</v>
      </c>
    </row>
    <row r="252" spans="1:10" ht="15.75" thickBot="1" x14ac:dyDescent="0.3">
      <c r="A252" s="691"/>
      <c r="B252" s="76" t="s">
        <v>3</v>
      </c>
      <c r="C252" s="692"/>
      <c r="D252" s="712"/>
      <c r="E252" s="705"/>
      <c r="F252" s="713"/>
      <c r="H252" s="87"/>
      <c r="I252" s="87"/>
      <c r="J252" s="87"/>
    </row>
    <row r="253" spans="1:10" x14ac:dyDescent="0.25">
      <c r="A253" s="73" t="s">
        <v>211</v>
      </c>
      <c r="B253" s="50" t="s">
        <v>16</v>
      </c>
      <c r="C253" s="323">
        <v>120</v>
      </c>
      <c r="D253" s="430">
        <v>-38</v>
      </c>
      <c r="E253" s="431">
        <v>-24.89</v>
      </c>
      <c r="F253" s="430">
        <v>-30</v>
      </c>
      <c r="G253" s="86"/>
      <c r="H253" s="679"/>
      <c r="I253" s="679"/>
      <c r="J253" s="679"/>
    </row>
    <row r="254" spans="1:10" x14ac:dyDescent="0.25">
      <c r="A254" s="71" t="s">
        <v>212</v>
      </c>
      <c r="B254" s="47" t="s">
        <v>16</v>
      </c>
      <c r="C254" s="318">
        <v>120</v>
      </c>
      <c r="D254" s="380">
        <v>-57.5</v>
      </c>
      <c r="E254" s="390">
        <v>-52.9</v>
      </c>
      <c r="F254" s="380">
        <v>-63</v>
      </c>
      <c r="G254" s="86"/>
      <c r="H254" s="679"/>
      <c r="I254" s="679"/>
      <c r="J254" s="679"/>
    </row>
    <row r="255" spans="1:10" x14ac:dyDescent="0.25">
      <c r="A255" s="71" t="s">
        <v>213</v>
      </c>
      <c r="B255" s="47" t="s">
        <v>16</v>
      </c>
      <c r="C255" s="318">
        <v>120</v>
      </c>
      <c r="D255" s="380">
        <v>107.3</v>
      </c>
      <c r="E255" s="390">
        <v>101.3</v>
      </c>
      <c r="F255" s="380">
        <v>116.35</v>
      </c>
      <c r="G255" s="86"/>
      <c r="H255" s="679"/>
      <c r="I255" s="679"/>
      <c r="J255" s="679"/>
    </row>
    <row r="256" spans="1:10" x14ac:dyDescent="0.25">
      <c r="A256" s="71" t="s">
        <v>214</v>
      </c>
      <c r="B256" s="47" t="s">
        <v>16</v>
      </c>
      <c r="C256" s="318">
        <v>40</v>
      </c>
      <c r="D256" s="430">
        <v>10.6</v>
      </c>
      <c r="E256" s="431">
        <v>21.3</v>
      </c>
      <c r="F256" s="430">
        <v>21.4</v>
      </c>
      <c r="H256" s="679"/>
      <c r="I256" s="679"/>
      <c r="J256" s="679"/>
    </row>
    <row r="257" spans="1:10" x14ac:dyDescent="0.25">
      <c r="A257" s="71" t="s">
        <v>215</v>
      </c>
      <c r="B257" s="47" t="s">
        <v>16</v>
      </c>
      <c r="C257" s="318">
        <v>40</v>
      </c>
      <c r="D257" s="380">
        <v>1.1000000000000001</v>
      </c>
      <c r="E257" s="381">
        <v>1.1599999999999999</v>
      </c>
      <c r="F257" s="380">
        <v>1.1200000000000001</v>
      </c>
      <c r="H257" s="679"/>
      <c r="I257" s="679"/>
      <c r="J257" s="679"/>
    </row>
    <row r="258" spans="1:10" x14ac:dyDescent="0.25">
      <c r="A258" s="71" t="s">
        <v>216</v>
      </c>
      <c r="B258" s="47" t="s">
        <v>16</v>
      </c>
      <c r="C258" s="318">
        <v>40</v>
      </c>
      <c r="D258" s="380">
        <v>9.8000000000000007</v>
      </c>
      <c r="E258" s="390">
        <v>15.7</v>
      </c>
      <c r="F258" s="380">
        <v>16</v>
      </c>
      <c r="H258" s="679"/>
      <c r="I258" s="679"/>
      <c r="J258" s="679"/>
    </row>
    <row r="259" spans="1:10" x14ac:dyDescent="0.25">
      <c r="A259" s="69" t="s">
        <v>66</v>
      </c>
      <c r="B259" s="47" t="s">
        <v>16</v>
      </c>
      <c r="C259" s="318">
        <v>200</v>
      </c>
      <c r="D259" s="430">
        <v>17.98</v>
      </c>
      <c r="E259" s="430">
        <v>58.4</v>
      </c>
      <c r="F259" s="430">
        <v>58.3</v>
      </c>
      <c r="G259" s="49" t="s">
        <v>128</v>
      </c>
      <c r="H259" s="679"/>
      <c r="I259" s="679"/>
      <c r="J259" s="679"/>
    </row>
    <row r="260" spans="1:10" x14ac:dyDescent="0.25">
      <c r="A260" s="69" t="s">
        <v>67</v>
      </c>
      <c r="B260" s="47" t="s">
        <v>16</v>
      </c>
      <c r="C260" s="318">
        <v>60</v>
      </c>
      <c r="D260" s="380">
        <v>11.6</v>
      </c>
      <c r="E260" s="380">
        <v>15.5</v>
      </c>
      <c r="F260" s="380">
        <v>15.3</v>
      </c>
      <c r="G260" s="49" t="s">
        <v>128</v>
      </c>
      <c r="H260" s="679"/>
      <c r="I260" s="679"/>
      <c r="J260" s="679"/>
    </row>
    <row r="261" spans="1:10" ht="15.75" thickBot="1" x14ac:dyDescent="0.3">
      <c r="A261" s="37" t="s">
        <v>76</v>
      </c>
      <c r="B261" s="45" t="s">
        <v>16</v>
      </c>
      <c r="C261" s="324">
        <v>40</v>
      </c>
      <c r="D261" s="404">
        <v>5.6</v>
      </c>
      <c r="E261" s="405">
        <v>10.199999999999999</v>
      </c>
      <c r="F261" s="404">
        <v>10.1</v>
      </c>
      <c r="G261" s="49"/>
      <c r="H261" s="679"/>
      <c r="I261" s="679"/>
      <c r="J261" s="679"/>
    </row>
    <row r="262" spans="1:10" ht="15.75" thickBot="1" x14ac:dyDescent="0.3">
      <c r="A262" s="18" t="s">
        <v>85</v>
      </c>
      <c r="B262" s="483"/>
      <c r="C262" s="334"/>
      <c r="D262" s="5">
        <v>0.46</v>
      </c>
      <c r="E262" s="5">
        <v>0.25</v>
      </c>
      <c r="F262" s="5">
        <v>0.22</v>
      </c>
      <c r="G262" s="49"/>
      <c r="H262" s="87"/>
      <c r="I262" s="87"/>
      <c r="J262" s="87"/>
    </row>
    <row r="263" spans="1:10" x14ac:dyDescent="0.25">
      <c r="A263" s="4" t="s">
        <v>8</v>
      </c>
      <c r="B263" s="41" t="s">
        <v>7</v>
      </c>
      <c r="C263" s="406"/>
      <c r="D263" s="445">
        <v>7</v>
      </c>
      <c r="E263" s="446">
        <v>7</v>
      </c>
      <c r="F263" s="445">
        <v>7</v>
      </c>
      <c r="G263" s="49"/>
      <c r="H263" s="679"/>
      <c r="I263" s="679"/>
      <c r="J263" s="679"/>
    </row>
    <row r="264" spans="1:10" x14ac:dyDescent="0.25">
      <c r="A264" s="69" t="s">
        <v>68</v>
      </c>
      <c r="B264" s="47" t="s">
        <v>16</v>
      </c>
      <c r="C264" s="318">
        <v>200</v>
      </c>
      <c r="D264" s="380">
        <v>42</v>
      </c>
      <c r="E264" s="380">
        <v>71.900000000000006</v>
      </c>
      <c r="F264" s="380">
        <v>72</v>
      </c>
      <c r="G264" s="49" t="s">
        <v>128</v>
      </c>
      <c r="H264" s="679"/>
      <c r="I264" s="679"/>
      <c r="J264" s="679"/>
    </row>
    <row r="265" spans="1:10" x14ac:dyDescent="0.25">
      <c r="A265" s="69" t="s">
        <v>67</v>
      </c>
      <c r="B265" s="47" t="s">
        <v>16</v>
      </c>
      <c r="C265" s="318">
        <v>60</v>
      </c>
      <c r="D265" s="380">
        <v>10</v>
      </c>
      <c r="E265" s="380">
        <v>22.8</v>
      </c>
      <c r="F265" s="380">
        <v>23</v>
      </c>
      <c r="G265" s="49" t="s">
        <v>128</v>
      </c>
      <c r="H265" s="679"/>
      <c r="I265" s="679"/>
      <c r="J265" s="679"/>
    </row>
    <row r="266" spans="1:10" ht="15.75" thickBot="1" x14ac:dyDescent="0.3">
      <c r="A266" s="90" t="s">
        <v>76</v>
      </c>
      <c r="B266" s="484" t="s">
        <v>16</v>
      </c>
      <c r="C266" s="318">
        <v>40</v>
      </c>
      <c r="D266" s="430">
        <v>6.3</v>
      </c>
      <c r="E266" s="431">
        <v>13.21</v>
      </c>
      <c r="F266" s="430">
        <v>13.2</v>
      </c>
      <c r="G266" s="49"/>
      <c r="H266" s="679"/>
      <c r="I266" s="679"/>
      <c r="J266" s="679"/>
    </row>
    <row r="267" spans="1:10" ht="15.75" thickBot="1" x14ac:dyDescent="0.3">
      <c r="A267" s="18" t="s">
        <v>86</v>
      </c>
      <c r="B267" s="483"/>
      <c r="C267" s="334"/>
      <c r="D267" s="289">
        <v>-0.51</v>
      </c>
      <c r="E267" s="289">
        <v>-0.17</v>
      </c>
      <c r="F267" s="289">
        <v>-0.25</v>
      </c>
      <c r="G267" s="49"/>
      <c r="H267" s="87"/>
      <c r="I267" s="87"/>
      <c r="J267" s="87"/>
    </row>
    <row r="268" spans="1:10" x14ac:dyDescent="0.25">
      <c r="A268" s="4" t="s">
        <v>8</v>
      </c>
      <c r="B268" s="41" t="s">
        <v>9</v>
      </c>
      <c r="C268" s="406"/>
      <c r="D268" s="447">
        <v>8</v>
      </c>
      <c r="E268" s="447">
        <v>8</v>
      </c>
      <c r="F268" s="447">
        <v>8</v>
      </c>
      <c r="H268" s="87"/>
      <c r="I268" s="87"/>
      <c r="J268" s="87"/>
    </row>
    <row r="269" spans="1:10" x14ac:dyDescent="0.25">
      <c r="A269" s="69" t="s">
        <v>10</v>
      </c>
      <c r="B269" s="38" t="s">
        <v>11</v>
      </c>
      <c r="C269" s="318"/>
      <c r="D269" s="485">
        <v>115</v>
      </c>
      <c r="E269" s="485">
        <v>115</v>
      </c>
      <c r="F269" s="485">
        <v>115</v>
      </c>
      <c r="H269" s="679"/>
      <c r="I269" s="679"/>
      <c r="J269" s="679"/>
    </row>
    <row r="270" spans="1:10" x14ac:dyDescent="0.25">
      <c r="A270" s="69"/>
      <c r="B270" s="38" t="s">
        <v>12</v>
      </c>
      <c r="C270" s="318"/>
      <c r="D270" s="485">
        <v>115</v>
      </c>
      <c r="E270" s="485">
        <v>115</v>
      </c>
      <c r="F270" s="485">
        <v>115</v>
      </c>
    </row>
    <row r="271" spans="1:10" x14ac:dyDescent="0.25">
      <c r="A271" s="69" t="s">
        <v>69</v>
      </c>
      <c r="B271" s="38" t="s">
        <v>11</v>
      </c>
      <c r="C271" s="318"/>
      <c r="D271" s="485">
        <v>35</v>
      </c>
      <c r="E271" s="485">
        <v>35</v>
      </c>
      <c r="F271" s="485">
        <v>35</v>
      </c>
    </row>
    <row r="272" spans="1:10" x14ac:dyDescent="0.25">
      <c r="A272" s="69"/>
      <c r="B272" s="38" t="s">
        <v>12</v>
      </c>
      <c r="C272" s="318"/>
      <c r="D272" s="485">
        <v>35</v>
      </c>
      <c r="E272" s="485">
        <v>35</v>
      </c>
      <c r="F272" s="485">
        <v>35</v>
      </c>
    </row>
    <row r="273" spans="1:10" x14ac:dyDescent="0.25">
      <c r="A273" s="69" t="s">
        <v>70</v>
      </c>
      <c r="B273" s="38" t="s">
        <v>11</v>
      </c>
      <c r="C273" s="318"/>
      <c r="D273" s="485">
        <v>10.3</v>
      </c>
      <c r="E273" s="485">
        <v>10.3</v>
      </c>
      <c r="F273" s="485">
        <v>10.3</v>
      </c>
    </row>
    <row r="274" spans="1:10" ht="15.75" thickBot="1" x14ac:dyDescent="0.3">
      <c r="A274" s="37"/>
      <c r="B274" s="36" t="s">
        <v>12</v>
      </c>
      <c r="C274" s="324"/>
      <c r="D274" s="486">
        <v>10.3</v>
      </c>
      <c r="E274" s="486">
        <v>10.3</v>
      </c>
      <c r="F274" s="486">
        <v>10.3</v>
      </c>
    </row>
    <row r="275" spans="1:10" s="301" customFormat="1" ht="15.75" customHeight="1" thickBot="1" x14ac:dyDescent="0.3">
      <c r="A275" s="91" t="s">
        <v>117</v>
      </c>
      <c r="B275" s="483" t="s">
        <v>53</v>
      </c>
      <c r="C275" s="339"/>
      <c r="D275" s="224">
        <v>-0.1</v>
      </c>
      <c r="E275" s="224">
        <v>0.22</v>
      </c>
      <c r="F275" s="224">
        <v>-0.06</v>
      </c>
      <c r="G275" s="680"/>
      <c r="H275" s="702" t="s">
        <v>123</v>
      </c>
      <c r="I275" s="703"/>
      <c r="J275" s="704"/>
    </row>
    <row r="276" spans="1:10" ht="15.75" customHeight="1" thickBot="1" x14ac:dyDescent="0.3">
      <c r="A276" s="644" t="s">
        <v>100</v>
      </c>
      <c r="B276" s="487"/>
      <c r="C276" s="488"/>
      <c r="D276" s="489"/>
      <c r="E276" s="490"/>
      <c r="F276" s="491"/>
      <c r="H276" s="673" t="s">
        <v>4</v>
      </c>
      <c r="I276" s="674" t="s">
        <v>5</v>
      </c>
      <c r="J276" s="675" t="s">
        <v>178</v>
      </c>
    </row>
    <row r="277" spans="1:10" ht="15.75" customHeight="1" x14ac:dyDescent="0.25">
      <c r="A277" s="38" t="s">
        <v>21</v>
      </c>
      <c r="B277" s="492" t="s">
        <v>53</v>
      </c>
      <c r="C277" s="493">
        <v>30</v>
      </c>
      <c r="D277" s="494">
        <v>20</v>
      </c>
      <c r="E277" s="485">
        <v>32.03</v>
      </c>
      <c r="F277" s="495">
        <v>36.799999999999997</v>
      </c>
      <c r="H277" s="29">
        <v>0.31</v>
      </c>
      <c r="I277" s="28">
        <v>0.5</v>
      </c>
      <c r="J277" s="27">
        <v>0.56999999999999995</v>
      </c>
    </row>
    <row r="278" spans="1:10" ht="15.75" customHeight="1" x14ac:dyDescent="0.25">
      <c r="A278" s="38" t="s">
        <v>22</v>
      </c>
      <c r="B278" s="492" t="s">
        <v>53</v>
      </c>
      <c r="C278" s="493">
        <v>15</v>
      </c>
      <c r="D278" s="494">
        <v>6.66</v>
      </c>
      <c r="E278" s="485">
        <v>8.2100000000000009</v>
      </c>
      <c r="F278" s="495">
        <v>7.96</v>
      </c>
      <c r="H278" s="63">
        <v>0.1</v>
      </c>
      <c r="I278" s="62">
        <v>0.13</v>
      </c>
      <c r="J278" s="61">
        <v>0.12</v>
      </c>
    </row>
    <row r="279" spans="1:10" ht="15.75" customHeight="1" x14ac:dyDescent="0.25">
      <c r="A279" s="38" t="s">
        <v>20</v>
      </c>
      <c r="B279" s="492" t="s">
        <v>53</v>
      </c>
      <c r="C279" s="493">
        <v>15</v>
      </c>
      <c r="D279" s="494">
        <v>0.02</v>
      </c>
      <c r="E279" s="485">
        <v>0.03</v>
      </c>
      <c r="F279" s="495">
        <v>0.03</v>
      </c>
      <c r="H279" s="63">
        <v>0</v>
      </c>
      <c r="I279" s="62">
        <v>0</v>
      </c>
      <c r="J279" s="61">
        <v>0</v>
      </c>
    </row>
    <row r="280" spans="1:10" ht="15.75" customHeight="1" x14ac:dyDescent="0.25">
      <c r="A280" s="38" t="s">
        <v>37</v>
      </c>
      <c r="B280" s="492" t="s">
        <v>53</v>
      </c>
      <c r="C280" s="493">
        <v>40</v>
      </c>
      <c r="D280" s="494">
        <v>0</v>
      </c>
      <c r="E280" s="485">
        <v>0</v>
      </c>
      <c r="F280" s="495">
        <v>0</v>
      </c>
      <c r="H280" s="63">
        <v>0</v>
      </c>
      <c r="I280" s="62">
        <v>0</v>
      </c>
      <c r="J280" s="61">
        <v>0</v>
      </c>
    </row>
    <row r="281" spans="1:10" ht="15.75" customHeight="1" thickBot="1" x14ac:dyDescent="0.3">
      <c r="A281" s="36" t="s">
        <v>35</v>
      </c>
      <c r="B281" s="496" t="s">
        <v>53</v>
      </c>
      <c r="C281" s="497">
        <v>30</v>
      </c>
      <c r="D281" s="498">
        <v>4.59</v>
      </c>
      <c r="E281" s="486">
        <v>5.66</v>
      </c>
      <c r="F281" s="499">
        <v>5.36</v>
      </c>
      <c r="H281" s="3">
        <v>7.0000000000000007E-2</v>
      </c>
      <c r="I281" s="2">
        <v>0.09</v>
      </c>
      <c r="J281" s="1">
        <v>0.08</v>
      </c>
    </row>
    <row r="282" spans="1:10" ht="15.75" customHeight="1" thickBot="1" x14ac:dyDescent="0.3">
      <c r="A282" s="35" t="s">
        <v>96</v>
      </c>
      <c r="B282" s="92"/>
      <c r="C282" s="340"/>
      <c r="D282" s="22">
        <v>31.27</v>
      </c>
      <c r="E282" s="22">
        <v>45.93</v>
      </c>
      <c r="F282" s="22">
        <v>50.15</v>
      </c>
      <c r="H282" s="75">
        <v>0.48</v>
      </c>
      <c r="I282" s="68">
        <v>0.72</v>
      </c>
      <c r="J282" s="67">
        <v>0.77</v>
      </c>
    </row>
    <row r="283" spans="1:10" ht="15.75" customHeight="1" thickBot="1" x14ac:dyDescent="0.3">
      <c r="A283" s="531" t="s">
        <v>101</v>
      </c>
      <c r="B283" s="500"/>
      <c r="C283" s="501"/>
      <c r="D283" s="502"/>
      <c r="E283" s="502"/>
      <c r="F283" s="502"/>
    </row>
    <row r="284" spans="1:10" ht="15.75" customHeight="1" x14ac:dyDescent="0.25">
      <c r="A284" s="38" t="s">
        <v>26</v>
      </c>
      <c r="B284" s="492" t="s">
        <v>53</v>
      </c>
      <c r="C284" s="227"/>
      <c r="D284" s="503">
        <v>0</v>
      </c>
      <c r="E284" s="503">
        <v>0</v>
      </c>
      <c r="F284" s="503">
        <v>0</v>
      </c>
      <c r="H284" s="29">
        <v>0</v>
      </c>
      <c r="I284" s="28">
        <v>0</v>
      </c>
      <c r="J284" s="27">
        <v>0</v>
      </c>
    </row>
    <row r="285" spans="1:10" ht="15.75" customHeight="1" x14ac:dyDescent="0.25">
      <c r="A285" s="38" t="s">
        <v>27</v>
      </c>
      <c r="B285" s="492" t="s">
        <v>53</v>
      </c>
      <c r="C285" s="227">
        <v>30</v>
      </c>
      <c r="D285" s="503">
        <v>0</v>
      </c>
      <c r="E285" s="503">
        <v>0</v>
      </c>
      <c r="F285" s="503">
        <v>0</v>
      </c>
      <c r="H285" s="63">
        <v>0</v>
      </c>
      <c r="I285" s="62">
        <v>0</v>
      </c>
      <c r="J285" s="61">
        <v>0</v>
      </c>
    </row>
    <row r="286" spans="1:10" ht="15.75" customHeight="1" x14ac:dyDescent="0.25">
      <c r="A286" s="38" t="s">
        <v>24</v>
      </c>
      <c r="B286" s="492" t="s">
        <v>53</v>
      </c>
      <c r="C286" s="227">
        <v>30</v>
      </c>
      <c r="D286" s="503">
        <v>3.2</v>
      </c>
      <c r="E286" s="503">
        <v>7</v>
      </c>
      <c r="F286" s="503">
        <v>6.78</v>
      </c>
      <c r="H286" s="63">
        <v>0.05</v>
      </c>
      <c r="I286" s="62">
        <v>0.11</v>
      </c>
      <c r="J286" s="61">
        <v>0.11</v>
      </c>
    </row>
    <row r="287" spans="1:10" ht="15.75" customHeight="1" x14ac:dyDescent="0.25">
      <c r="A287" s="38" t="s">
        <v>28</v>
      </c>
      <c r="B287" s="492" t="s">
        <v>53</v>
      </c>
      <c r="C287" s="227">
        <v>30</v>
      </c>
      <c r="D287" s="503">
        <v>4.57</v>
      </c>
      <c r="E287" s="503">
        <v>5.64</v>
      </c>
      <c r="F287" s="503">
        <v>5.47</v>
      </c>
      <c r="H287" s="63">
        <v>7.0000000000000007E-2</v>
      </c>
      <c r="I287" s="62">
        <v>0.09</v>
      </c>
      <c r="J287" s="61">
        <v>0.09</v>
      </c>
    </row>
    <row r="288" spans="1:10" ht="15.75" customHeight="1" x14ac:dyDescent="0.25">
      <c r="A288" s="38" t="s">
        <v>38</v>
      </c>
      <c r="B288" s="492" t="s">
        <v>53</v>
      </c>
      <c r="C288" s="227">
        <v>20</v>
      </c>
      <c r="D288" s="503">
        <v>4.5999999999999996</v>
      </c>
      <c r="E288" s="503">
        <v>9.44</v>
      </c>
      <c r="F288" s="503">
        <v>9.15</v>
      </c>
      <c r="H288" s="63">
        <v>7.0000000000000007E-2</v>
      </c>
      <c r="I288" s="62">
        <v>0.15</v>
      </c>
      <c r="J288" s="61">
        <v>0.14000000000000001</v>
      </c>
    </row>
    <row r="289" spans="1:10" ht="15.75" customHeight="1" x14ac:dyDescent="0.25">
      <c r="A289" s="38" t="s">
        <v>33</v>
      </c>
      <c r="B289" s="492" t="s">
        <v>53</v>
      </c>
      <c r="C289" s="227">
        <v>60</v>
      </c>
      <c r="D289" s="503">
        <v>10.3</v>
      </c>
      <c r="E289" s="503">
        <v>40.799999999999997</v>
      </c>
      <c r="F289" s="503">
        <v>39.700000000000003</v>
      </c>
      <c r="H289" s="63">
        <v>0.16</v>
      </c>
      <c r="I289" s="62">
        <v>0.64</v>
      </c>
      <c r="J289" s="61">
        <v>0.62</v>
      </c>
    </row>
    <row r="290" spans="1:10" ht="15.75" customHeight="1" thickBot="1" x14ac:dyDescent="0.3">
      <c r="A290" s="36" t="s">
        <v>36</v>
      </c>
      <c r="B290" s="496" t="s">
        <v>53</v>
      </c>
      <c r="C290" s="227">
        <v>15</v>
      </c>
      <c r="D290" s="503">
        <v>5.9</v>
      </c>
      <c r="E290" s="503">
        <v>21.5</v>
      </c>
      <c r="F290" s="503">
        <v>19.2</v>
      </c>
      <c r="H290" s="3">
        <v>0.09</v>
      </c>
      <c r="I290" s="2">
        <v>0.34</v>
      </c>
      <c r="J290" s="1">
        <v>0.3</v>
      </c>
    </row>
    <row r="291" spans="1:10" ht="15.75" customHeight="1" thickBot="1" x14ac:dyDescent="0.3">
      <c r="A291" s="94"/>
      <c r="B291" s="484"/>
      <c r="C291" s="504"/>
      <c r="D291" s="505"/>
      <c r="E291" s="505"/>
      <c r="F291" s="505"/>
      <c r="H291" s="679"/>
      <c r="I291" s="679"/>
      <c r="J291" s="679"/>
    </row>
    <row r="292" spans="1:10" ht="15.75" customHeight="1" thickBot="1" x14ac:dyDescent="0.3">
      <c r="A292" s="35" t="s">
        <v>96</v>
      </c>
      <c r="B292" s="92"/>
      <c r="C292" s="340"/>
      <c r="D292" s="88">
        <v>28.57</v>
      </c>
      <c r="E292" s="88">
        <v>84.38</v>
      </c>
      <c r="F292" s="88">
        <v>80.3</v>
      </c>
      <c r="H292" s="87"/>
      <c r="I292" s="87"/>
      <c r="J292" s="87"/>
    </row>
    <row r="293" spans="1:10" ht="15.75" customHeight="1" thickBot="1" x14ac:dyDescent="0.3">
      <c r="A293" s="35" t="s">
        <v>98</v>
      </c>
      <c r="B293" s="92"/>
      <c r="C293" s="340"/>
      <c r="D293" s="88">
        <v>59.84</v>
      </c>
      <c r="E293" s="88">
        <v>130.31</v>
      </c>
      <c r="F293" s="88">
        <v>130.44999999999999</v>
      </c>
      <c r="H293" s="87"/>
      <c r="I293" s="87"/>
      <c r="J293" s="87"/>
    </row>
    <row r="294" spans="1:10" ht="15.75" customHeight="1" thickBot="1" x14ac:dyDescent="0.3">
      <c r="A294" s="17" t="s">
        <v>87</v>
      </c>
      <c r="B294" s="16" t="s">
        <v>53</v>
      </c>
      <c r="C294" s="335"/>
      <c r="D294" s="224">
        <v>0.14000000000000001</v>
      </c>
      <c r="E294" s="224">
        <v>-0.01</v>
      </c>
      <c r="F294" s="224">
        <v>-0.15</v>
      </c>
      <c r="H294" s="679"/>
      <c r="I294" s="679"/>
      <c r="J294" s="679"/>
    </row>
    <row r="295" spans="1:10" ht="15.75" thickBot="1" x14ac:dyDescent="0.3">
      <c r="A295" s="233" t="s">
        <v>126</v>
      </c>
      <c r="B295" s="234"/>
      <c r="C295" s="337"/>
      <c r="D295" s="682"/>
      <c r="E295" s="682"/>
      <c r="F295" s="683"/>
      <c r="H295" s="87"/>
      <c r="I295" s="87"/>
      <c r="J295" s="87"/>
    </row>
    <row r="296" spans="1:10" x14ac:dyDescent="0.25">
      <c r="B296" s="80"/>
      <c r="C296" s="322"/>
      <c r="D296" s="31"/>
      <c r="E296" s="288"/>
      <c r="F296" s="288"/>
      <c r="H296" s="679"/>
      <c r="I296" s="679"/>
      <c r="J296" s="679"/>
    </row>
    <row r="297" spans="1:10" ht="15.75" thickBot="1" x14ac:dyDescent="0.3">
      <c r="A297" s="79" t="s">
        <v>151</v>
      </c>
      <c r="B297" s="80"/>
      <c r="C297" s="322"/>
      <c r="D297" s="31"/>
      <c r="E297" s="288"/>
      <c r="F297" s="288"/>
    </row>
    <row r="298" spans="1:10" ht="16.5" customHeight="1" thickBot="1" x14ac:dyDescent="0.3">
      <c r="A298" s="689" t="s">
        <v>82</v>
      </c>
      <c r="B298" s="78" t="s">
        <v>1</v>
      </c>
      <c r="C298" s="692" t="s">
        <v>121</v>
      </c>
      <c r="D298" s="693" t="s">
        <v>280</v>
      </c>
      <c r="E298" s="694"/>
      <c r="F298" s="695"/>
    </row>
    <row r="299" spans="1:10" ht="15.75" thickBot="1" x14ac:dyDescent="0.3">
      <c r="A299" s="690"/>
      <c r="B299" s="77" t="s">
        <v>2</v>
      </c>
      <c r="C299" s="692"/>
      <c r="D299" s="712" t="s">
        <v>107</v>
      </c>
      <c r="E299" s="705" t="s">
        <v>5</v>
      </c>
      <c r="F299" s="696" t="s">
        <v>178</v>
      </c>
    </row>
    <row r="300" spans="1:10" ht="15.75" thickBot="1" x14ac:dyDescent="0.3">
      <c r="A300" s="691"/>
      <c r="B300" s="76" t="s">
        <v>3</v>
      </c>
      <c r="C300" s="692"/>
      <c r="D300" s="712"/>
      <c r="E300" s="705"/>
      <c r="F300" s="713"/>
      <c r="H300" s="87"/>
      <c r="I300" s="87"/>
      <c r="J300" s="87"/>
    </row>
    <row r="301" spans="1:10" x14ac:dyDescent="0.25">
      <c r="A301" s="73" t="s">
        <v>217</v>
      </c>
      <c r="B301" s="50" t="s">
        <v>16</v>
      </c>
      <c r="C301" s="411">
        <v>60</v>
      </c>
      <c r="D301" s="457">
        <v>-24.17</v>
      </c>
      <c r="E301" s="429">
        <v>-29.8</v>
      </c>
      <c r="F301" s="457">
        <v>-28.88</v>
      </c>
      <c r="G301" s="86"/>
      <c r="H301" s="679"/>
      <c r="I301" s="679"/>
      <c r="J301" s="679"/>
    </row>
    <row r="302" spans="1:10" x14ac:dyDescent="0.25">
      <c r="A302" s="71" t="s">
        <v>218</v>
      </c>
      <c r="B302" s="47" t="s">
        <v>16</v>
      </c>
      <c r="C302" s="414">
        <v>60</v>
      </c>
      <c r="D302" s="457">
        <v>25.09</v>
      </c>
      <c r="E302" s="429">
        <v>30.94</v>
      </c>
      <c r="F302" s="457">
        <v>29.98</v>
      </c>
      <c r="G302" s="86"/>
      <c r="H302" s="679"/>
      <c r="I302" s="679"/>
      <c r="J302" s="679"/>
    </row>
    <row r="303" spans="1:10" ht="15.75" customHeight="1" x14ac:dyDescent="0.25">
      <c r="A303" s="71" t="s">
        <v>219</v>
      </c>
      <c r="B303" s="47" t="s">
        <v>16</v>
      </c>
      <c r="C303" s="414"/>
      <c r="D303" s="457">
        <v>0</v>
      </c>
      <c r="E303" s="429">
        <v>0</v>
      </c>
      <c r="F303" s="457">
        <v>0</v>
      </c>
      <c r="H303" s="679"/>
      <c r="I303" s="679"/>
      <c r="J303" s="679"/>
    </row>
    <row r="304" spans="1:10" x14ac:dyDescent="0.25">
      <c r="A304" s="69" t="s">
        <v>66</v>
      </c>
      <c r="B304" s="47" t="s">
        <v>16</v>
      </c>
      <c r="C304" s="414"/>
      <c r="D304" s="457">
        <v>0</v>
      </c>
      <c r="E304" s="429">
        <v>0</v>
      </c>
      <c r="F304" s="457">
        <v>0</v>
      </c>
      <c r="H304" s="679"/>
      <c r="I304" s="679"/>
      <c r="J304" s="679"/>
    </row>
    <row r="305" spans="1:10" x14ac:dyDescent="0.25">
      <c r="A305" s="69" t="s">
        <v>67</v>
      </c>
      <c r="B305" s="47" t="s">
        <v>16</v>
      </c>
      <c r="C305" s="414"/>
      <c r="D305" s="457">
        <v>0</v>
      </c>
      <c r="E305" s="429">
        <v>0</v>
      </c>
      <c r="F305" s="457">
        <v>0</v>
      </c>
      <c r="H305" s="679"/>
      <c r="I305" s="679"/>
      <c r="J305" s="679"/>
    </row>
    <row r="306" spans="1:10" x14ac:dyDescent="0.25">
      <c r="A306" s="70" t="s">
        <v>8</v>
      </c>
      <c r="B306" s="47" t="s">
        <v>7</v>
      </c>
      <c r="C306" s="414"/>
      <c r="D306" s="506">
        <v>0</v>
      </c>
      <c r="E306" s="507">
        <v>0</v>
      </c>
      <c r="F306" s="506">
        <v>0</v>
      </c>
      <c r="H306" s="679"/>
      <c r="I306" s="679"/>
      <c r="J306" s="679"/>
    </row>
    <row r="307" spans="1:10" x14ac:dyDescent="0.25">
      <c r="A307" s="69" t="s">
        <v>68</v>
      </c>
      <c r="B307" s="47" t="s">
        <v>16</v>
      </c>
      <c r="C307" s="414"/>
      <c r="D307" s="457">
        <v>10.27</v>
      </c>
      <c r="E307" s="429">
        <v>12.66</v>
      </c>
      <c r="F307" s="457">
        <v>12.27</v>
      </c>
      <c r="H307" s="679"/>
      <c r="I307" s="679"/>
      <c r="J307" s="679"/>
    </row>
    <row r="308" spans="1:10" x14ac:dyDescent="0.25">
      <c r="A308" s="69" t="s">
        <v>67</v>
      </c>
      <c r="B308" s="47" t="s">
        <v>16</v>
      </c>
      <c r="C308" s="414"/>
      <c r="D308" s="457">
        <v>0</v>
      </c>
      <c r="E308" s="429">
        <v>0</v>
      </c>
      <c r="F308" s="457">
        <v>0</v>
      </c>
      <c r="H308" s="679"/>
      <c r="I308" s="679"/>
      <c r="J308" s="679"/>
    </row>
    <row r="309" spans="1:10" x14ac:dyDescent="0.25">
      <c r="A309" s="70" t="s">
        <v>8</v>
      </c>
      <c r="B309" s="47" t="s">
        <v>9</v>
      </c>
      <c r="C309" s="414"/>
      <c r="D309" s="508">
        <v>5</v>
      </c>
      <c r="E309" s="509">
        <v>5</v>
      </c>
      <c r="F309" s="508">
        <v>5</v>
      </c>
      <c r="H309" s="679"/>
      <c r="I309" s="679"/>
      <c r="J309" s="679"/>
    </row>
    <row r="310" spans="1:10" x14ac:dyDescent="0.25">
      <c r="A310" s="69" t="s">
        <v>10</v>
      </c>
      <c r="B310" s="38" t="s">
        <v>11</v>
      </c>
      <c r="C310" s="414"/>
      <c r="D310" s="508">
        <v>116</v>
      </c>
      <c r="E310" s="510">
        <v>116</v>
      </c>
      <c r="F310" s="508">
        <v>116</v>
      </c>
      <c r="H310" s="87"/>
      <c r="I310" s="87"/>
      <c r="J310" s="87"/>
    </row>
    <row r="311" spans="1:10" x14ac:dyDescent="0.25">
      <c r="A311" s="69"/>
      <c r="B311" s="38" t="s">
        <v>12</v>
      </c>
      <c r="C311" s="318"/>
      <c r="D311" s="508">
        <v>116</v>
      </c>
      <c r="E311" s="510">
        <v>116</v>
      </c>
      <c r="F311" s="508">
        <v>116</v>
      </c>
      <c r="H311" s="679"/>
      <c r="I311" s="679"/>
      <c r="J311" s="679"/>
    </row>
    <row r="312" spans="1:10" x14ac:dyDescent="0.25">
      <c r="A312" s="69" t="s">
        <v>69</v>
      </c>
      <c r="B312" s="38" t="s">
        <v>11</v>
      </c>
      <c r="C312" s="318"/>
      <c r="D312" s="508">
        <v>35.5</v>
      </c>
      <c r="E312" s="510">
        <v>35.5</v>
      </c>
      <c r="F312" s="508">
        <v>35.5</v>
      </c>
      <c r="H312" s="679"/>
      <c r="I312" s="679"/>
      <c r="J312" s="679"/>
    </row>
    <row r="313" spans="1:10" x14ac:dyDescent="0.25">
      <c r="A313" s="69"/>
      <c r="B313" s="38" t="s">
        <v>12</v>
      </c>
      <c r="C313" s="318"/>
      <c r="D313" s="508">
        <v>35.5</v>
      </c>
      <c r="E313" s="510">
        <v>35.5</v>
      </c>
      <c r="F313" s="508">
        <v>35.5</v>
      </c>
    </row>
    <row r="314" spans="1:10" ht="15.75" thickBot="1" x14ac:dyDescent="0.3">
      <c r="A314" s="69" t="s">
        <v>70</v>
      </c>
      <c r="B314" s="38" t="s">
        <v>11</v>
      </c>
      <c r="C314" s="318"/>
      <c r="D314" s="508">
        <v>10.4</v>
      </c>
      <c r="E314" s="510">
        <v>10.4</v>
      </c>
      <c r="F314" s="508">
        <v>10.4</v>
      </c>
    </row>
    <row r="315" spans="1:10" ht="15.75" thickBot="1" x14ac:dyDescent="0.3">
      <c r="A315" s="69"/>
      <c r="B315" s="38" t="s">
        <v>12</v>
      </c>
      <c r="C315" s="318"/>
      <c r="D315" s="508">
        <v>10.4</v>
      </c>
      <c r="E315" s="510">
        <v>10.4</v>
      </c>
      <c r="F315" s="508">
        <v>10.4</v>
      </c>
      <c r="H315" s="702" t="s">
        <v>123</v>
      </c>
      <c r="I315" s="703"/>
      <c r="J315" s="704"/>
    </row>
    <row r="316" spans="1:10" ht="15.75" thickBot="1" x14ac:dyDescent="0.3">
      <c r="A316" s="641" t="s">
        <v>100</v>
      </c>
      <c r="B316" s="38"/>
      <c r="C316" s="318"/>
      <c r="D316" s="511"/>
      <c r="E316" s="512"/>
      <c r="F316" s="513"/>
      <c r="H316" s="673" t="s">
        <v>4</v>
      </c>
      <c r="I316" s="674" t="s">
        <v>5</v>
      </c>
      <c r="J316" s="675" t="s">
        <v>178</v>
      </c>
    </row>
    <row r="317" spans="1:10" x14ac:dyDescent="0.25">
      <c r="A317" s="38" t="s">
        <v>21</v>
      </c>
      <c r="B317" s="38" t="s">
        <v>53</v>
      </c>
      <c r="C317" s="318">
        <v>20</v>
      </c>
      <c r="D317" s="457">
        <v>0.11</v>
      </c>
      <c r="E317" s="429">
        <v>0.13</v>
      </c>
      <c r="F317" s="457">
        <v>0.13</v>
      </c>
      <c r="H317" s="29">
        <v>0</v>
      </c>
      <c r="I317" s="28">
        <v>0</v>
      </c>
      <c r="J317" s="27">
        <v>0</v>
      </c>
    </row>
    <row r="318" spans="1:10" x14ac:dyDescent="0.25">
      <c r="A318" s="38" t="s">
        <v>22</v>
      </c>
      <c r="B318" s="38" t="s">
        <v>53</v>
      </c>
      <c r="C318" s="318">
        <v>20</v>
      </c>
      <c r="D318" s="457">
        <v>2.34</v>
      </c>
      <c r="E318" s="429">
        <v>2.88</v>
      </c>
      <c r="F318" s="457">
        <v>2.79</v>
      </c>
      <c r="H318" s="63">
        <v>0.04</v>
      </c>
      <c r="I318" s="62">
        <v>0.05</v>
      </c>
      <c r="J318" s="61">
        <v>0.04</v>
      </c>
    </row>
    <row r="319" spans="1:10" x14ac:dyDescent="0.25">
      <c r="A319" s="38" t="s">
        <v>25</v>
      </c>
      <c r="B319" s="38" t="s">
        <v>53</v>
      </c>
      <c r="C319" s="318">
        <v>30</v>
      </c>
      <c r="D319" s="457">
        <v>0</v>
      </c>
      <c r="E319" s="429">
        <v>0</v>
      </c>
      <c r="F319" s="457">
        <v>0</v>
      </c>
      <c r="H319" s="63">
        <v>0</v>
      </c>
      <c r="I319" s="62">
        <v>0</v>
      </c>
      <c r="J319" s="61">
        <v>0</v>
      </c>
    </row>
    <row r="320" spans="1:10" ht="15.75" thickBot="1" x14ac:dyDescent="0.3">
      <c r="A320" s="36" t="s">
        <v>26</v>
      </c>
      <c r="B320" s="36" t="s">
        <v>53</v>
      </c>
      <c r="C320" s="324">
        <v>20</v>
      </c>
      <c r="D320" s="460">
        <v>0.01</v>
      </c>
      <c r="E320" s="461">
        <v>0.01</v>
      </c>
      <c r="F320" s="460">
        <v>0.01</v>
      </c>
      <c r="H320" s="3">
        <v>0</v>
      </c>
      <c r="I320" s="2">
        <v>0</v>
      </c>
      <c r="J320" s="1">
        <v>0</v>
      </c>
    </row>
    <row r="321" spans="1:10" ht="15.75" thickBot="1" x14ac:dyDescent="0.3">
      <c r="A321" s="35" t="s">
        <v>96</v>
      </c>
      <c r="B321" s="35" t="s">
        <v>53</v>
      </c>
      <c r="C321" s="514"/>
      <c r="D321" s="88">
        <v>2.46</v>
      </c>
      <c r="E321" s="88">
        <v>3.02</v>
      </c>
      <c r="F321" s="88">
        <v>2.93</v>
      </c>
      <c r="H321" s="75">
        <v>0.04</v>
      </c>
      <c r="I321" s="68">
        <v>0.05</v>
      </c>
      <c r="J321" s="67">
        <v>0.04</v>
      </c>
    </row>
    <row r="322" spans="1:10" ht="15.75" thickBot="1" x14ac:dyDescent="0.3">
      <c r="A322" s="531" t="s">
        <v>101</v>
      </c>
      <c r="B322" s="30"/>
      <c r="C322" s="331"/>
      <c r="D322" s="515"/>
      <c r="E322" s="515"/>
      <c r="F322" s="515"/>
    </row>
    <row r="323" spans="1:10" x14ac:dyDescent="0.25">
      <c r="A323" s="38" t="s">
        <v>23</v>
      </c>
      <c r="B323" s="38" t="s">
        <v>53</v>
      </c>
      <c r="C323" s="516">
        <v>20</v>
      </c>
      <c r="D323" s="457">
        <v>0.8</v>
      </c>
      <c r="E323" s="429">
        <v>0.99</v>
      </c>
      <c r="F323" s="457">
        <v>0.96</v>
      </c>
      <c r="H323" s="29">
        <v>0.01</v>
      </c>
      <c r="I323" s="28">
        <v>0.02</v>
      </c>
      <c r="J323" s="27">
        <v>0.02</v>
      </c>
    </row>
    <row r="324" spans="1:10" x14ac:dyDescent="0.25">
      <c r="A324" s="38" t="s">
        <v>20</v>
      </c>
      <c r="B324" s="38" t="s">
        <v>53</v>
      </c>
      <c r="C324" s="414">
        <v>20</v>
      </c>
      <c r="D324" s="457">
        <v>3.07</v>
      </c>
      <c r="E324" s="429">
        <v>3.78</v>
      </c>
      <c r="F324" s="457">
        <v>3.66</v>
      </c>
      <c r="H324" s="63">
        <v>0.05</v>
      </c>
      <c r="I324" s="62">
        <v>0.06</v>
      </c>
      <c r="J324" s="61">
        <v>0.06</v>
      </c>
    </row>
    <row r="325" spans="1:10" x14ac:dyDescent="0.25">
      <c r="A325" s="38" t="s">
        <v>27</v>
      </c>
      <c r="B325" s="38" t="s">
        <v>53</v>
      </c>
      <c r="C325" s="414">
        <v>20</v>
      </c>
      <c r="D325" s="457">
        <v>0.2</v>
      </c>
      <c r="E325" s="429">
        <v>0.26</v>
      </c>
      <c r="F325" s="457">
        <v>0.25</v>
      </c>
      <c r="H325" s="63">
        <v>0</v>
      </c>
      <c r="I325" s="62">
        <v>0</v>
      </c>
      <c r="J325" s="61">
        <v>0</v>
      </c>
    </row>
    <row r="326" spans="1:10" x14ac:dyDescent="0.25">
      <c r="A326" s="38" t="s">
        <v>24</v>
      </c>
      <c r="B326" s="38" t="s">
        <v>53</v>
      </c>
      <c r="C326" s="414">
        <v>20</v>
      </c>
      <c r="D326" s="457">
        <v>0.01</v>
      </c>
      <c r="E326" s="429">
        <v>0.01</v>
      </c>
      <c r="F326" s="457">
        <v>0.01</v>
      </c>
      <c r="H326" s="63">
        <v>0</v>
      </c>
      <c r="I326" s="62">
        <v>0</v>
      </c>
      <c r="J326" s="61">
        <v>0</v>
      </c>
    </row>
    <row r="327" spans="1:10" x14ac:dyDescent="0.25">
      <c r="A327" s="38" t="s">
        <v>28</v>
      </c>
      <c r="B327" s="38" t="s">
        <v>53</v>
      </c>
      <c r="C327" s="414">
        <v>30</v>
      </c>
      <c r="D327" s="457">
        <v>0.01</v>
      </c>
      <c r="E327" s="429">
        <v>0.01</v>
      </c>
      <c r="F327" s="457">
        <v>0.01</v>
      </c>
      <c r="H327" s="63">
        <v>0</v>
      </c>
      <c r="I327" s="62">
        <v>0</v>
      </c>
      <c r="J327" s="61">
        <v>0</v>
      </c>
    </row>
    <row r="328" spans="1:10" x14ac:dyDescent="0.25">
      <c r="A328" s="38" t="s">
        <v>38</v>
      </c>
      <c r="B328" s="38" t="s">
        <v>53</v>
      </c>
      <c r="C328" s="414">
        <v>30</v>
      </c>
      <c r="D328" s="506">
        <v>2.64</v>
      </c>
      <c r="E328" s="507">
        <v>3.26</v>
      </c>
      <c r="F328" s="506">
        <v>3.16</v>
      </c>
      <c r="H328" s="63">
        <v>0.04</v>
      </c>
      <c r="I328" s="62">
        <v>0.05</v>
      </c>
      <c r="J328" s="61">
        <v>0.05</v>
      </c>
    </row>
    <row r="329" spans="1:10" ht="15.75" thickBot="1" x14ac:dyDescent="0.3">
      <c r="A329" s="36" t="s">
        <v>33</v>
      </c>
      <c r="B329" s="36" t="s">
        <v>53</v>
      </c>
      <c r="C329" s="517">
        <v>20</v>
      </c>
      <c r="D329" s="460">
        <v>1.08</v>
      </c>
      <c r="E329" s="461">
        <v>1.33</v>
      </c>
      <c r="F329" s="460">
        <v>1.29</v>
      </c>
      <c r="H329" s="3">
        <v>0.02</v>
      </c>
      <c r="I329" s="2">
        <v>0.02</v>
      </c>
      <c r="J329" s="1">
        <v>0.02</v>
      </c>
    </row>
    <row r="330" spans="1:10" ht="15.75" thickBot="1" x14ac:dyDescent="0.3">
      <c r="A330" s="35" t="s">
        <v>96</v>
      </c>
      <c r="B330" s="35" t="s">
        <v>53</v>
      </c>
      <c r="C330" s="514"/>
      <c r="D330" s="88">
        <v>7.81</v>
      </c>
      <c r="E330" s="88">
        <v>9.64</v>
      </c>
      <c r="F330" s="88">
        <v>9.34</v>
      </c>
      <c r="H330" s="75">
        <v>0.12</v>
      </c>
      <c r="I330" s="68">
        <v>0.15</v>
      </c>
      <c r="J330" s="67">
        <v>0.15</v>
      </c>
    </row>
    <row r="331" spans="1:10" ht="15.75" thickBot="1" x14ac:dyDescent="0.3">
      <c r="A331" s="35" t="s">
        <v>98</v>
      </c>
      <c r="B331" s="35" t="s">
        <v>53</v>
      </c>
      <c r="C331" s="514"/>
      <c r="D331" s="88">
        <v>10.27</v>
      </c>
      <c r="E331" s="88">
        <v>12.66</v>
      </c>
      <c r="F331" s="88">
        <v>12.27</v>
      </c>
      <c r="H331" s="75">
        <v>0.16</v>
      </c>
      <c r="I331" s="68">
        <v>0.2</v>
      </c>
      <c r="J331" s="67">
        <v>0.19</v>
      </c>
    </row>
    <row r="332" spans="1:10" ht="15.75" thickBot="1" x14ac:dyDescent="0.3">
      <c r="A332" s="17" t="s">
        <v>87</v>
      </c>
      <c r="B332" s="17" t="s">
        <v>53</v>
      </c>
      <c r="C332" s="325"/>
      <c r="D332" s="224">
        <v>0</v>
      </c>
      <c r="E332" s="224">
        <v>0</v>
      </c>
      <c r="F332" s="224">
        <v>0</v>
      </c>
    </row>
    <row r="333" spans="1:10" ht="15.75" thickBot="1" x14ac:dyDescent="0.3">
      <c r="A333" s="17" t="s">
        <v>117</v>
      </c>
      <c r="B333" s="17" t="s">
        <v>53</v>
      </c>
      <c r="C333" s="325"/>
      <c r="D333" s="224">
        <v>0</v>
      </c>
      <c r="E333" s="224">
        <v>0</v>
      </c>
      <c r="F333" s="224">
        <v>0</v>
      </c>
      <c r="H333" s="87"/>
      <c r="I333" s="87"/>
      <c r="J333" s="87"/>
    </row>
    <row r="334" spans="1:10" ht="15.75" thickBot="1" x14ac:dyDescent="0.3">
      <c r="A334" s="233" t="s">
        <v>126</v>
      </c>
      <c r="B334" s="234"/>
      <c r="C334" s="337"/>
      <c r="D334" s="682"/>
      <c r="E334" s="682"/>
      <c r="F334" s="683"/>
    </row>
    <row r="335" spans="1:10" x14ac:dyDescent="0.25">
      <c r="B335" s="80"/>
      <c r="C335" s="322"/>
      <c r="D335" s="31"/>
      <c r="E335" s="288"/>
      <c r="F335" s="288"/>
    </row>
    <row r="336" spans="1:10" ht="15.75" thickBot="1" x14ac:dyDescent="0.3">
      <c r="A336" s="79" t="s">
        <v>152</v>
      </c>
      <c r="B336" s="80"/>
      <c r="C336" s="322"/>
      <c r="D336" s="31"/>
      <c r="E336" s="288"/>
      <c r="F336" s="288"/>
    </row>
    <row r="337" spans="1:10" ht="16.5" customHeight="1" thickBot="1" x14ac:dyDescent="0.3">
      <c r="A337" s="689" t="s">
        <v>82</v>
      </c>
      <c r="B337" s="78" t="s">
        <v>1</v>
      </c>
      <c r="C337" s="692" t="s">
        <v>121</v>
      </c>
      <c r="D337" s="693" t="s">
        <v>280</v>
      </c>
      <c r="E337" s="694"/>
      <c r="F337" s="695"/>
    </row>
    <row r="338" spans="1:10" ht="15.75" thickBot="1" x14ac:dyDescent="0.3">
      <c r="A338" s="690"/>
      <c r="B338" s="77" t="s">
        <v>2</v>
      </c>
      <c r="C338" s="692"/>
      <c r="D338" s="696" t="s">
        <v>107</v>
      </c>
      <c r="E338" s="698" t="s">
        <v>5</v>
      </c>
      <c r="F338" s="696" t="s">
        <v>178</v>
      </c>
    </row>
    <row r="339" spans="1:10" ht="15.75" thickBot="1" x14ac:dyDescent="0.3">
      <c r="A339" s="691"/>
      <c r="B339" s="76" t="s">
        <v>3</v>
      </c>
      <c r="C339" s="692"/>
      <c r="D339" s="697"/>
      <c r="E339" s="699"/>
      <c r="F339" s="700"/>
    </row>
    <row r="340" spans="1:10" x14ac:dyDescent="0.25">
      <c r="A340" s="643" t="s">
        <v>41</v>
      </c>
      <c r="B340" s="50" t="s">
        <v>16</v>
      </c>
      <c r="C340" s="411"/>
      <c r="D340" s="518">
        <v>1.65</v>
      </c>
      <c r="E340" s="519">
        <v>2.0299999999999998</v>
      </c>
      <c r="F340" s="518">
        <v>1.97</v>
      </c>
      <c r="G340" s="86"/>
      <c r="H340" s="679"/>
      <c r="I340" s="679"/>
      <c r="J340" s="679"/>
    </row>
    <row r="341" spans="1:10" x14ac:dyDescent="0.25">
      <c r="A341" s="69" t="s">
        <v>66</v>
      </c>
      <c r="B341" s="47" t="s">
        <v>16</v>
      </c>
      <c r="C341" s="414">
        <v>30</v>
      </c>
      <c r="D341" s="457">
        <v>12.71</v>
      </c>
      <c r="E341" s="429">
        <v>15.67</v>
      </c>
      <c r="F341" s="457">
        <v>15.18</v>
      </c>
      <c r="H341" s="679"/>
      <c r="I341" s="679"/>
      <c r="J341" s="679"/>
    </row>
    <row r="342" spans="1:10" x14ac:dyDescent="0.25">
      <c r="A342" s="69" t="s">
        <v>68</v>
      </c>
      <c r="B342" s="47" t="s">
        <v>16</v>
      </c>
      <c r="C342" s="414">
        <v>80</v>
      </c>
      <c r="D342" s="457">
        <v>18</v>
      </c>
      <c r="E342" s="429">
        <v>22.19</v>
      </c>
      <c r="F342" s="457">
        <v>21.5</v>
      </c>
      <c r="H342" s="679"/>
      <c r="I342" s="679"/>
      <c r="J342" s="679"/>
    </row>
    <row r="343" spans="1:10" x14ac:dyDescent="0.25">
      <c r="A343" s="70" t="s">
        <v>8</v>
      </c>
      <c r="B343" s="47" t="s">
        <v>7</v>
      </c>
      <c r="C343" s="414">
        <v>6</v>
      </c>
      <c r="D343" s="457">
        <v>8</v>
      </c>
      <c r="E343" s="429">
        <v>8</v>
      </c>
      <c r="F343" s="457">
        <v>8</v>
      </c>
      <c r="H343" s="87"/>
      <c r="I343" s="87"/>
      <c r="J343" s="87"/>
    </row>
    <row r="344" spans="1:10" x14ac:dyDescent="0.25">
      <c r="A344" s="70" t="s">
        <v>8</v>
      </c>
      <c r="B344" s="47" t="s">
        <v>9</v>
      </c>
      <c r="C344" s="414">
        <v>19</v>
      </c>
      <c r="D344" s="457">
        <v>5</v>
      </c>
      <c r="E344" s="429">
        <v>5</v>
      </c>
      <c r="F344" s="457">
        <v>5</v>
      </c>
    </row>
    <row r="345" spans="1:10" x14ac:dyDescent="0.25">
      <c r="A345" s="69" t="s">
        <v>10</v>
      </c>
      <c r="B345" s="38" t="s">
        <v>11</v>
      </c>
      <c r="C345" s="414">
        <v>25</v>
      </c>
      <c r="D345" s="506">
        <v>115</v>
      </c>
      <c r="E345" s="507">
        <v>115</v>
      </c>
      <c r="F345" s="506">
        <v>115</v>
      </c>
    </row>
    <row r="346" spans="1:10" x14ac:dyDescent="0.25">
      <c r="A346" s="69"/>
      <c r="B346" s="38" t="s">
        <v>12</v>
      </c>
      <c r="C346" s="414">
        <v>25</v>
      </c>
      <c r="D346" s="457">
        <v>115</v>
      </c>
      <c r="E346" s="429">
        <v>115</v>
      </c>
      <c r="F346" s="457">
        <v>115</v>
      </c>
    </row>
    <row r="347" spans="1:10" ht="15.75" thickBot="1" x14ac:dyDescent="0.3">
      <c r="A347" s="69" t="s">
        <v>70</v>
      </c>
      <c r="B347" s="38" t="s">
        <v>11</v>
      </c>
      <c r="C347" s="414">
        <v>2.5</v>
      </c>
      <c r="D347" s="457">
        <v>10.5</v>
      </c>
      <c r="E347" s="429">
        <v>10.5</v>
      </c>
      <c r="F347" s="457">
        <v>10.5</v>
      </c>
    </row>
    <row r="348" spans="1:10" ht="15.75" thickBot="1" x14ac:dyDescent="0.3">
      <c r="A348" s="69"/>
      <c r="B348" s="38" t="s">
        <v>12</v>
      </c>
      <c r="C348" s="414">
        <v>2.5</v>
      </c>
      <c r="D348" s="508">
        <v>10.5</v>
      </c>
      <c r="E348" s="509">
        <v>10.5</v>
      </c>
      <c r="F348" s="508">
        <v>10.5</v>
      </c>
      <c r="H348" s="702" t="s">
        <v>123</v>
      </c>
      <c r="I348" s="703"/>
      <c r="J348" s="704"/>
    </row>
    <row r="349" spans="1:10" ht="15.75" thickBot="1" x14ac:dyDescent="0.3">
      <c r="A349" s="641" t="s">
        <v>100</v>
      </c>
      <c r="B349" s="38"/>
      <c r="C349" s="414"/>
      <c r="D349" s="508">
        <v>0</v>
      </c>
      <c r="E349" s="510">
        <v>0</v>
      </c>
      <c r="F349" s="508">
        <v>0</v>
      </c>
      <c r="H349" s="673" t="s">
        <v>4</v>
      </c>
      <c r="I349" s="674" t="s">
        <v>5</v>
      </c>
      <c r="J349" s="675" t="s">
        <v>178</v>
      </c>
    </row>
    <row r="350" spans="1:10" x14ac:dyDescent="0.25">
      <c r="A350" s="38" t="s">
        <v>21</v>
      </c>
      <c r="B350" s="38" t="s">
        <v>53</v>
      </c>
      <c r="C350" s="318">
        <v>20</v>
      </c>
      <c r="D350" s="508">
        <v>0.67</v>
      </c>
      <c r="E350" s="510">
        <v>0.83</v>
      </c>
      <c r="F350" s="508">
        <v>0.8</v>
      </c>
      <c r="H350" s="66">
        <v>0.01</v>
      </c>
      <c r="I350" s="65">
        <v>0.01</v>
      </c>
      <c r="J350" s="64">
        <v>0.01</v>
      </c>
    </row>
    <row r="351" spans="1:10" x14ac:dyDescent="0.25">
      <c r="A351" s="38" t="s">
        <v>22</v>
      </c>
      <c r="B351" s="38" t="s">
        <v>53</v>
      </c>
      <c r="C351" s="318">
        <v>15</v>
      </c>
      <c r="D351" s="508">
        <v>2.08</v>
      </c>
      <c r="E351" s="510">
        <v>2.56</v>
      </c>
      <c r="F351" s="508">
        <v>2.48</v>
      </c>
      <c r="H351" s="63">
        <v>0.03</v>
      </c>
      <c r="I351" s="62">
        <v>0.04</v>
      </c>
      <c r="J351" s="61">
        <v>0.04</v>
      </c>
    </row>
    <row r="352" spans="1:10" x14ac:dyDescent="0.25">
      <c r="A352" s="38" t="s">
        <v>23</v>
      </c>
      <c r="B352" s="38" t="s">
        <v>53</v>
      </c>
      <c r="C352" s="318">
        <v>10</v>
      </c>
      <c r="D352" s="508">
        <v>1.71</v>
      </c>
      <c r="E352" s="510">
        <v>2.11</v>
      </c>
      <c r="F352" s="508">
        <v>2.04</v>
      </c>
      <c r="H352" s="63">
        <v>0.03</v>
      </c>
      <c r="I352" s="62">
        <v>0.03</v>
      </c>
      <c r="J352" s="61">
        <v>0.03</v>
      </c>
    </row>
    <row r="353" spans="1:10" x14ac:dyDescent="0.25">
      <c r="A353" s="38" t="s">
        <v>25</v>
      </c>
      <c r="B353" s="38" t="s">
        <v>53</v>
      </c>
      <c r="C353" s="318">
        <v>10</v>
      </c>
      <c r="D353" s="508">
        <v>7.75</v>
      </c>
      <c r="E353" s="510">
        <v>9.5500000000000007</v>
      </c>
      <c r="F353" s="508">
        <v>9.25</v>
      </c>
      <c r="H353" s="63">
        <v>0.12</v>
      </c>
      <c r="I353" s="62">
        <v>0.15</v>
      </c>
      <c r="J353" s="61">
        <v>0.15</v>
      </c>
    </row>
    <row r="354" spans="1:10" ht="15.75" thickBot="1" x14ac:dyDescent="0.3">
      <c r="A354" s="36" t="s">
        <v>24</v>
      </c>
      <c r="B354" s="36" t="s">
        <v>53</v>
      </c>
      <c r="C354" s="324">
        <v>10</v>
      </c>
      <c r="D354" s="520">
        <v>0.5</v>
      </c>
      <c r="E354" s="509">
        <v>0.62</v>
      </c>
      <c r="F354" s="520">
        <v>0.6</v>
      </c>
      <c r="H354" s="59">
        <v>0.01</v>
      </c>
      <c r="I354" s="58">
        <v>0.01</v>
      </c>
      <c r="J354" s="57">
        <v>0.01</v>
      </c>
    </row>
    <row r="355" spans="1:10" ht="15.75" thickBot="1" x14ac:dyDescent="0.3">
      <c r="A355" s="35" t="s">
        <v>96</v>
      </c>
      <c r="B355" s="35"/>
      <c r="C355" s="407"/>
      <c r="D355" s="521">
        <v>12.71</v>
      </c>
      <c r="E355" s="522">
        <v>15.67</v>
      </c>
      <c r="F355" s="523">
        <v>15.17</v>
      </c>
      <c r="H355" s="673">
        <v>0.2</v>
      </c>
      <c r="I355" s="674">
        <v>0.24</v>
      </c>
      <c r="J355" s="675">
        <v>0.24</v>
      </c>
    </row>
    <row r="356" spans="1:10" x14ac:dyDescent="0.25">
      <c r="A356" s="531" t="s">
        <v>101</v>
      </c>
      <c r="B356" s="30"/>
      <c r="C356" s="406"/>
      <c r="D356" s="518"/>
      <c r="E356" s="519"/>
      <c r="F356" s="518"/>
      <c r="H356" s="231"/>
      <c r="I356" s="679"/>
      <c r="J356" s="96"/>
    </row>
    <row r="357" spans="1:10" x14ac:dyDescent="0.25">
      <c r="A357" s="38" t="s">
        <v>20</v>
      </c>
      <c r="B357" s="38" t="s">
        <v>53</v>
      </c>
      <c r="C357" s="318">
        <v>10</v>
      </c>
      <c r="D357" s="457">
        <v>0.8</v>
      </c>
      <c r="E357" s="429">
        <v>0.98</v>
      </c>
      <c r="F357" s="457">
        <v>0.96</v>
      </c>
      <c r="H357" s="63">
        <v>0.01</v>
      </c>
      <c r="I357" s="62">
        <v>0.02</v>
      </c>
      <c r="J357" s="61">
        <v>0.02</v>
      </c>
    </row>
    <row r="358" spans="1:10" x14ac:dyDescent="0.25">
      <c r="A358" s="36" t="s">
        <v>26</v>
      </c>
      <c r="B358" s="38" t="s">
        <v>53</v>
      </c>
      <c r="C358" s="318">
        <v>10</v>
      </c>
      <c r="D358" s="457">
        <v>3.2</v>
      </c>
      <c r="E358" s="429">
        <v>3.95</v>
      </c>
      <c r="F358" s="457">
        <v>3.83</v>
      </c>
      <c r="H358" s="63">
        <v>0.05</v>
      </c>
      <c r="I358" s="62">
        <v>0.06</v>
      </c>
      <c r="J358" s="61">
        <v>0.06</v>
      </c>
    </row>
    <row r="359" spans="1:10" ht="15.75" thickBot="1" x14ac:dyDescent="0.3">
      <c r="A359" s="36" t="s">
        <v>27</v>
      </c>
      <c r="B359" s="36" t="s">
        <v>53</v>
      </c>
      <c r="C359" s="324">
        <v>30</v>
      </c>
      <c r="D359" s="457">
        <v>14</v>
      </c>
      <c r="E359" s="429">
        <v>17.260000000000002</v>
      </c>
      <c r="F359" s="457">
        <v>16.72</v>
      </c>
      <c r="H359" s="59">
        <v>0.22</v>
      </c>
      <c r="I359" s="58">
        <v>0.27</v>
      </c>
      <c r="J359" s="57">
        <v>0.27</v>
      </c>
    </row>
    <row r="360" spans="1:10" ht="15.75" thickBot="1" x14ac:dyDescent="0.3">
      <c r="A360" s="24" t="s">
        <v>96</v>
      </c>
      <c r="B360" s="24"/>
      <c r="C360" s="333"/>
      <c r="D360" s="22">
        <v>18</v>
      </c>
      <c r="E360" s="524">
        <v>22.19</v>
      </c>
      <c r="F360" s="22">
        <v>21.51</v>
      </c>
      <c r="H360" s="676">
        <v>0.28000000000000003</v>
      </c>
      <c r="I360" s="677">
        <v>0.35</v>
      </c>
      <c r="J360" s="678">
        <v>0.35</v>
      </c>
    </row>
    <row r="361" spans="1:10" ht="15.75" thickBot="1" x14ac:dyDescent="0.3">
      <c r="A361" s="35" t="s">
        <v>98</v>
      </c>
      <c r="B361" s="35"/>
      <c r="C361" s="514"/>
      <c r="D361" s="22">
        <v>30.71</v>
      </c>
      <c r="E361" s="22">
        <v>37.86</v>
      </c>
      <c r="F361" s="22">
        <v>36.68</v>
      </c>
      <c r="H361" s="673">
        <v>0.48</v>
      </c>
      <c r="I361" s="674">
        <v>0.59</v>
      </c>
      <c r="J361" s="675">
        <v>0.59</v>
      </c>
    </row>
    <row r="362" spans="1:10" ht="15.75" thickBot="1" x14ac:dyDescent="0.3">
      <c r="A362" s="17" t="s">
        <v>78</v>
      </c>
      <c r="B362" s="17" t="s">
        <v>53</v>
      </c>
      <c r="C362" s="325"/>
      <c r="D362" s="290">
        <v>0</v>
      </c>
      <c r="E362" s="290">
        <v>0</v>
      </c>
      <c r="F362" s="290">
        <v>0</v>
      </c>
    </row>
    <row r="363" spans="1:10" ht="15.75" thickBot="1" x14ac:dyDescent="0.3">
      <c r="A363" s="54" t="s">
        <v>126</v>
      </c>
      <c r="B363" s="53"/>
      <c r="C363" s="326"/>
      <c r="D363" s="2"/>
      <c r="E363" s="2"/>
      <c r="F363" s="1"/>
    </row>
    <row r="364" spans="1:10" x14ac:dyDescent="0.25">
      <c r="B364" s="80"/>
      <c r="C364" s="322"/>
      <c r="D364" s="31"/>
      <c r="E364" s="288"/>
      <c r="F364" s="288"/>
    </row>
    <row r="365" spans="1:10" ht="15.75" thickBot="1" x14ac:dyDescent="0.3">
      <c r="A365" s="79" t="s">
        <v>153</v>
      </c>
      <c r="B365" s="80"/>
      <c r="C365" s="322"/>
      <c r="D365" s="31"/>
      <c r="E365" s="288"/>
      <c r="F365" s="288"/>
    </row>
    <row r="366" spans="1:10" ht="16.5" customHeight="1" thickBot="1" x14ac:dyDescent="0.3">
      <c r="A366" s="689" t="s">
        <v>82</v>
      </c>
      <c r="B366" s="78" t="s">
        <v>1</v>
      </c>
      <c r="C366" s="692" t="s">
        <v>121</v>
      </c>
      <c r="D366" s="693" t="s">
        <v>280</v>
      </c>
      <c r="E366" s="694"/>
      <c r="F366" s="695"/>
    </row>
    <row r="367" spans="1:10" ht="15.75" thickBot="1" x14ac:dyDescent="0.3">
      <c r="A367" s="690"/>
      <c r="B367" s="77" t="s">
        <v>2</v>
      </c>
      <c r="C367" s="692"/>
      <c r="D367" s="712" t="s">
        <v>107</v>
      </c>
      <c r="E367" s="705" t="s">
        <v>5</v>
      </c>
      <c r="F367" s="696" t="s">
        <v>178</v>
      </c>
    </row>
    <row r="368" spans="1:10" ht="15.75" thickBot="1" x14ac:dyDescent="0.3">
      <c r="A368" s="691"/>
      <c r="B368" s="76" t="s">
        <v>3</v>
      </c>
      <c r="C368" s="692"/>
      <c r="D368" s="715"/>
      <c r="E368" s="699"/>
      <c r="F368" s="700"/>
      <c r="H368" s="149"/>
      <c r="I368" s="149"/>
      <c r="J368" s="149"/>
    </row>
    <row r="369" spans="1:10" x14ac:dyDescent="0.25">
      <c r="A369" s="642" t="s">
        <v>41</v>
      </c>
      <c r="B369" s="41" t="s">
        <v>16</v>
      </c>
      <c r="C369" s="516">
        <v>120</v>
      </c>
      <c r="D369" s="518">
        <v>12.98</v>
      </c>
      <c r="E369" s="519">
        <v>16</v>
      </c>
      <c r="F369" s="518">
        <v>15.5</v>
      </c>
    </row>
    <row r="370" spans="1:10" x14ac:dyDescent="0.25">
      <c r="A370" s="642" t="s">
        <v>261</v>
      </c>
      <c r="B370" s="41" t="s">
        <v>16</v>
      </c>
      <c r="C370" s="414">
        <v>0</v>
      </c>
      <c r="D370" s="457">
        <v>-12.17</v>
      </c>
      <c r="E370" s="429">
        <v>-15</v>
      </c>
      <c r="F370" s="457">
        <v>-14.54</v>
      </c>
    </row>
    <row r="371" spans="1:10" x14ac:dyDescent="0.25">
      <c r="A371" s="71" t="s">
        <v>220</v>
      </c>
      <c r="B371" s="47" t="s">
        <v>16</v>
      </c>
      <c r="C371" s="414">
        <v>40</v>
      </c>
      <c r="D371" s="457">
        <v>0</v>
      </c>
      <c r="E371" s="429">
        <v>0</v>
      </c>
      <c r="F371" s="457">
        <v>0</v>
      </c>
    </row>
    <row r="372" spans="1:10" x14ac:dyDescent="0.25">
      <c r="A372" s="69" t="s">
        <v>66</v>
      </c>
      <c r="B372" s="47" t="s">
        <v>16</v>
      </c>
      <c r="C372" s="414">
        <v>80</v>
      </c>
      <c r="D372" s="457">
        <v>13.55</v>
      </c>
      <c r="E372" s="429">
        <v>16.71</v>
      </c>
      <c r="F372" s="457">
        <v>16.190000000000001</v>
      </c>
      <c r="G372" s="86" t="s">
        <v>128</v>
      </c>
      <c r="H372" s="679"/>
      <c r="I372" s="679"/>
      <c r="J372" s="679"/>
    </row>
    <row r="373" spans="1:10" x14ac:dyDescent="0.25">
      <c r="A373" s="69" t="s">
        <v>67</v>
      </c>
      <c r="B373" s="47" t="s">
        <v>16</v>
      </c>
      <c r="C373" s="414">
        <v>40</v>
      </c>
      <c r="D373" s="457">
        <v>3.84</v>
      </c>
      <c r="E373" s="429">
        <v>4.74</v>
      </c>
      <c r="F373" s="457">
        <v>4.59</v>
      </c>
      <c r="G373" s="86" t="s">
        <v>128</v>
      </c>
      <c r="H373" s="679"/>
      <c r="I373" s="679"/>
      <c r="J373" s="679"/>
    </row>
    <row r="374" spans="1:10" ht="15.75" thickBot="1" x14ac:dyDescent="0.3">
      <c r="A374" s="37" t="s">
        <v>76</v>
      </c>
      <c r="B374" s="45" t="s">
        <v>16</v>
      </c>
      <c r="C374" s="414">
        <v>40</v>
      </c>
      <c r="D374" s="506">
        <v>2.38</v>
      </c>
      <c r="E374" s="507">
        <v>2.93</v>
      </c>
      <c r="F374" s="506">
        <v>2.84</v>
      </c>
      <c r="G374" s="86"/>
      <c r="H374" s="679"/>
      <c r="I374" s="679"/>
      <c r="J374" s="679"/>
    </row>
    <row r="375" spans="1:10" ht="15.75" thickBot="1" x14ac:dyDescent="0.3">
      <c r="A375" s="18" t="s">
        <v>85</v>
      </c>
      <c r="B375" s="483"/>
      <c r="C375" s="334"/>
      <c r="D375" s="5">
        <v>0</v>
      </c>
      <c r="E375" s="5">
        <v>0</v>
      </c>
      <c r="F375" s="5">
        <v>0</v>
      </c>
      <c r="G375" s="86"/>
      <c r="H375" s="679"/>
      <c r="I375" s="679"/>
      <c r="J375" s="679"/>
    </row>
    <row r="376" spans="1:10" x14ac:dyDescent="0.25">
      <c r="A376" s="4" t="s">
        <v>8</v>
      </c>
      <c r="B376" s="41" t="s">
        <v>7</v>
      </c>
      <c r="C376" s="411"/>
      <c r="D376" s="457">
        <v>0</v>
      </c>
      <c r="E376" s="429">
        <v>0</v>
      </c>
      <c r="F376" s="457">
        <v>0</v>
      </c>
      <c r="G376" s="86"/>
      <c r="H376" s="679"/>
      <c r="I376" s="679"/>
      <c r="J376" s="679"/>
    </row>
    <row r="377" spans="1:10" x14ac:dyDescent="0.25">
      <c r="A377" s="69" t="s">
        <v>68</v>
      </c>
      <c r="B377" s="47" t="s">
        <v>16</v>
      </c>
      <c r="C377" s="414">
        <v>80</v>
      </c>
      <c r="D377" s="457">
        <v>18.829999999999998</v>
      </c>
      <c r="E377" s="429">
        <v>23.22</v>
      </c>
      <c r="F377" s="457">
        <v>22.5</v>
      </c>
      <c r="G377" s="86" t="s">
        <v>128</v>
      </c>
      <c r="H377" s="679"/>
      <c r="I377" s="679"/>
      <c r="J377" s="679"/>
    </row>
    <row r="378" spans="1:10" x14ac:dyDescent="0.25">
      <c r="A378" s="69" t="s">
        <v>67</v>
      </c>
      <c r="B378" s="47" t="s">
        <v>16</v>
      </c>
      <c r="C378" s="414">
        <v>40</v>
      </c>
      <c r="D378" s="457">
        <v>5.34</v>
      </c>
      <c r="E378" s="429">
        <v>6.59</v>
      </c>
      <c r="F378" s="457">
        <v>6.39</v>
      </c>
      <c r="G378" s="86" t="s">
        <v>128</v>
      </c>
      <c r="H378" s="679"/>
      <c r="I378" s="679"/>
      <c r="J378" s="679"/>
    </row>
    <row r="379" spans="1:10" ht="15.75" thickBot="1" x14ac:dyDescent="0.3">
      <c r="A379" s="37" t="s">
        <v>76</v>
      </c>
      <c r="B379" s="45" t="s">
        <v>16</v>
      </c>
      <c r="C379" s="414">
        <v>40</v>
      </c>
      <c r="D379" s="457">
        <v>3.31</v>
      </c>
      <c r="E379" s="429">
        <v>4.08</v>
      </c>
      <c r="F379" s="457">
        <v>3.95</v>
      </c>
      <c r="G379" s="86"/>
      <c r="H379" s="679"/>
      <c r="I379" s="679"/>
      <c r="J379" s="679"/>
    </row>
    <row r="380" spans="1:10" ht="15.75" thickBot="1" x14ac:dyDescent="0.3">
      <c r="A380" s="18" t="s">
        <v>86</v>
      </c>
      <c r="B380" s="483"/>
      <c r="C380" s="334"/>
      <c r="D380" s="5">
        <v>0</v>
      </c>
      <c r="E380" s="5">
        <v>0</v>
      </c>
      <c r="F380" s="5">
        <v>0</v>
      </c>
      <c r="H380" s="679"/>
      <c r="I380" s="679"/>
      <c r="J380" s="679"/>
    </row>
    <row r="381" spans="1:10" x14ac:dyDescent="0.25">
      <c r="A381" s="4" t="s">
        <v>8</v>
      </c>
      <c r="B381" s="41" t="s">
        <v>9</v>
      </c>
      <c r="C381" s="406"/>
      <c r="D381" s="447">
        <v>6</v>
      </c>
      <c r="E381" s="447">
        <v>6</v>
      </c>
      <c r="F381" s="447">
        <v>6</v>
      </c>
      <c r="H381" s="679"/>
      <c r="I381" s="679"/>
      <c r="J381" s="679"/>
    </row>
    <row r="382" spans="1:10" x14ac:dyDescent="0.25">
      <c r="A382" s="69" t="s">
        <v>10</v>
      </c>
      <c r="B382" s="38" t="s">
        <v>11</v>
      </c>
      <c r="C382" s="318">
        <v>113</v>
      </c>
      <c r="D382" s="485">
        <v>115</v>
      </c>
      <c r="E382" s="485">
        <v>115</v>
      </c>
      <c r="F382" s="485">
        <v>115</v>
      </c>
      <c r="H382" s="87"/>
      <c r="I382" s="87"/>
      <c r="J382" s="87"/>
    </row>
    <row r="383" spans="1:10" x14ac:dyDescent="0.25">
      <c r="A383" s="69"/>
      <c r="B383" s="38" t="s">
        <v>12</v>
      </c>
      <c r="C383" s="318">
        <v>116</v>
      </c>
      <c r="D383" s="485">
        <v>115</v>
      </c>
      <c r="E383" s="485">
        <v>115</v>
      </c>
      <c r="F383" s="485">
        <v>115</v>
      </c>
      <c r="H383" s="87"/>
      <c r="I383" s="87"/>
      <c r="J383" s="87"/>
    </row>
    <row r="384" spans="1:10" x14ac:dyDescent="0.25">
      <c r="A384" s="69" t="s">
        <v>69</v>
      </c>
      <c r="B384" s="38" t="s">
        <v>11</v>
      </c>
      <c r="C384" s="318">
        <v>36.5</v>
      </c>
      <c r="D384" s="485">
        <v>35.6</v>
      </c>
      <c r="E384" s="485">
        <v>35.6</v>
      </c>
      <c r="F384" s="485">
        <v>35.6</v>
      </c>
    </row>
    <row r="385" spans="1:10" x14ac:dyDescent="0.25">
      <c r="A385" s="69"/>
      <c r="B385" s="38" t="s">
        <v>12</v>
      </c>
      <c r="C385" s="318">
        <v>36.5</v>
      </c>
      <c r="D385" s="485">
        <v>35.6</v>
      </c>
      <c r="E385" s="485">
        <v>35.6</v>
      </c>
      <c r="F385" s="485">
        <v>35.6</v>
      </c>
    </row>
    <row r="386" spans="1:10" x14ac:dyDescent="0.25">
      <c r="A386" s="69" t="s">
        <v>70</v>
      </c>
      <c r="B386" s="38" t="s">
        <v>11</v>
      </c>
      <c r="C386" s="318">
        <v>10.4</v>
      </c>
      <c r="D386" s="485">
        <v>10.1</v>
      </c>
      <c r="E386" s="485">
        <v>10.1</v>
      </c>
      <c r="F386" s="485">
        <v>10.1</v>
      </c>
    </row>
    <row r="387" spans="1:10" ht="15.75" thickBot="1" x14ac:dyDescent="0.3">
      <c r="A387" s="37"/>
      <c r="B387" s="36" t="s">
        <v>12</v>
      </c>
      <c r="C387" s="324">
        <v>10.4</v>
      </c>
      <c r="D387" s="486">
        <v>10.1</v>
      </c>
      <c r="E387" s="486">
        <v>10.1</v>
      </c>
      <c r="F387" s="486">
        <v>10.1</v>
      </c>
    </row>
    <row r="388" spans="1:10" ht="15.75" thickBot="1" x14ac:dyDescent="0.3">
      <c r="A388" s="18" t="s">
        <v>87</v>
      </c>
      <c r="B388" s="18" t="s">
        <v>53</v>
      </c>
      <c r="C388" s="334"/>
      <c r="D388" s="525">
        <v>-34.020000000000003</v>
      </c>
      <c r="E388" s="525">
        <v>-39.369999999999997</v>
      </c>
      <c r="F388" s="525">
        <v>-38.700000000000003</v>
      </c>
      <c r="H388" s="702" t="s">
        <v>123</v>
      </c>
      <c r="I388" s="703"/>
      <c r="J388" s="704"/>
    </row>
    <row r="389" spans="1:10" ht="15.75" thickBot="1" x14ac:dyDescent="0.3">
      <c r="A389" s="531" t="s">
        <v>100</v>
      </c>
      <c r="B389" s="526"/>
      <c r="C389" s="406"/>
      <c r="D389" s="447"/>
      <c r="E389" s="447"/>
      <c r="F389" s="447"/>
      <c r="H389" s="673" t="s">
        <v>4</v>
      </c>
      <c r="I389" s="674" t="s">
        <v>5</v>
      </c>
      <c r="J389" s="675" t="s">
        <v>178</v>
      </c>
    </row>
    <row r="390" spans="1:10" x14ac:dyDescent="0.25">
      <c r="A390" s="38" t="s">
        <v>20</v>
      </c>
      <c r="B390" s="38" t="s">
        <v>53</v>
      </c>
      <c r="C390" s="318">
        <v>10</v>
      </c>
      <c r="D390" s="485">
        <v>8.3000000000000007</v>
      </c>
      <c r="E390" s="485">
        <v>10.3</v>
      </c>
      <c r="F390" s="485">
        <v>9.64</v>
      </c>
      <c r="H390" s="66">
        <v>0.13</v>
      </c>
      <c r="I390" s="65">
        <v>0.16</v>
      </c>
      <c r="J390" s="64">
        <v>0.15</v>
      </c>
    </row>
    <row r="391" spans="1:10" x14ac:dyDescent="0.25">
      <c r="A391" s="38" t="s">
        <v>25</v>
      </c>
      <c r="B391" s="38" t="s">
        <v>53</v>
      </c>
      <c r="C391" s="318">
        <v>10</v>
      </c>
      <c r="D391" s="485">
        <v>5.0999999999999996</v>
      </c>
      <c r="E391" s="485">
        <v>6.2</v>
      </c>
      <c r="F391" s="485">
        <v>6.7</v>
      </c>
      <c r="H391" s="63">
        <v>0.08</v>
      </c>
      <c r="I391" s="62">
        <v>0.09</v>
      </c>
      <c r="J391" s="61">
        <v>0.1</v>
      </c>
    </row>
    <row r="392" spans="1:10" x14ac:dyDescent="0.25">
      <c r="A392" s="38" t="s">
        <v>26</v>
      </c>
      <c r="B392" s="38" t="s">
        <v>53</v>
      </c>
      <c r="C392" s="318">
        <v>30</v>
      </c>
      <c r="D392" s="485">
        <v>12.5</v>
      </c>
      <c r="E392" s="485">
        <v>13</v>
      </c>
      <c r="F392" s="485">
        <v>12.89</v>
      </c>
      <c r="H392" s="63">
        <v>0.19</v>
      </c>
      <c r="I392" s="62">
        <v>0.2</v>
      </c>
      <c r="J392" s="61">
        <v>0.2</v>
      </c>
    </row>
    <row r="393" spans="1:10" x14ac:dyDescent="0.25">
      <c r="A393" s="38" t="s">
        <v>27</v>
      </c>
      <c r="B393" s="38" t="s">
        <v>53</v>
      </c>
      <c r="C393" s="318">
        <v>10</v>
      </c>
      <c r="D393" s="485">
        <v>2.4</v>
      </c>
      <c r="E393" s="485">
        <v>2.4</v>
      </c>
      <c r="F393" s="485">
        <v>2.2000000000000002</v>
      </c>
      <c r="H393" s="63">
        <v>0.04</v>
      </c>
      <c r="I393" s="62">
        <v>0.04</v>
      </c>
      <c r="J393" s="61">
        <v>0.03</v>
      </c>
    </row>
    <row r="394" spans="1:10" x14ac:dyDescent="0.25">
      <c r="A394" s="38" t="s">
        <v>24</v>
      </c>
      <c r="B394" s="38" t="s">
        <v>53</v>
      </c>
      <c r="C394" s="318">
        <v>20</v>
      </c>
      <c r="D394" s="485">
        <v>2.8</v>
      </c>
      <c r="E394" s="485">
        <v>2.7</v>
      </c>
      <c r="F394" s="485">
        <v>2.57</v>
      </c>
      <c r="H394" s="63">
        <v>0.04</v>
      </c>
      <c r="I394" s="62">
        <v>0.04</v>
      </c>
      <c r="J394" s="61">
        <v>0.04</v>
      </c>
    </row>
    <row r="395" spans="1:10" ht="15.75" thickBot="1" x14ac:dyDescent="0.3">
      <c r="A395" s="36" t="s">
        <v>28</v>
      </c>
      <c r="B395" s="36" t="s">
        <v>53</v>
      </c>
      <c r="C395" s="324">
        <v>10</v>
      </c>
      <c r="D395" s="486">
        <v>3.4</v>
      </c>
      <c r="E395" s="486">
        <v>3.6</v>
      </c>
      <c r="F395" s="486">
        <v>3</v>
      </c>
      <c r="H395" s="59">
        <v>0.05</v>
      </c>
      <c r="I395" s="58">
        <v>0.06</v>
      </c>
      <c r="J395" s="57">
        <v>0.05</v>
      </c>
    </row>
    <row r="396" spans="1:10" ht="15.75" thickBot="1" x14ac:dyDescent="0.3">
      <c r="A396" s="35" t="s">
        <v>96</v>
      </c>
      <c r="B396" s="35"/>
      <c r="C396" s="514"/>
      <c r="D396" s="22">
        <v>34.5</v>
      </c>
      <c r="E396" s="22">
        <v>38.200000000000003</v>
      </c>
      <c r="F396" s="22">
        <v>37</v>
      </c>
      <c r="H396" s="673">
        <v>0.53</v>
      </c>
      <c r="I396" s="674">
        <v>0.59</v>
      </c>
      <c r="J396" s="675">
        <v>0.56999999999999995</v>
      </c>
    </row>
    <row r="397" spans="1:10" ht="15.75" thickBot="1" x14ac:dyDescent="0.3">
      <c r="A397" s="531" t="s">
        <v>101</v>
      </c>
      <c r="B397" s="526"/>
      <c r="C397" s="527"/>
      <c r="D397" s="528"/>
      <c r="E397" s="528"/>
      <c r="F397" s="528"/>
      <c r="H397" s="231"/>
      <c r="I397" s="679"/>
      <c r="J397" s="96"/>
    </row>
    <row r="398" spans="1:10" x14ac:dyDescent="0.25">
      <c r="A398" s="38" t="s">
        <v>21</v>
      </c>
      <c r="B398" s="38" t="s">
        <v>53</v>
      </c>
      <c r="C398" s="406">
        <v>30</v>
      </c>
      <c r="D398" s="447">
        <v>9.4</v>
      </c>
      <c r="E398" s="447">
        <v>11.2</v>
      </c>
      <c r="F398" s="447">
        <v>10.79</v>
      </c>
      <c r="H398" s="63">
        <v>0.14000000000000001</v>
      </c>
      <c r="I398" s="62">
        <v>0.17</v>
      </c>
      <c r="J398" s="61">
        <v>0.16</v>
      </c>
    </row>
    <row r="399" spans="1:10" x14ac:dyDescent="0.25">
      <c r="A399" s="38" t="s">
        <v>22</v>
      </c>
      <c r="B399" s="38" t="s">
        <v>53</v>
      </c>
      <c r="C399" s="318">
        <v>10</v>
      </c>
      <c r="D399" s="485">
        <v>3.5</v>
      </c>
      <c r="E399" s="485">
        <v>5.6</v>
      </c>
      <c r="F399" s="485">
        <v>6.1</v>
      </c>
      <c r="H399" s="63">
        <v>0.05</v>
      </c>
      <c r="I399" s="62">
        <v>0.09</v>
      </c>
      <c r="J399" s="61">
        <v>0.09</v>
      </c>
    </row>
    <row r="400" spans="1:10" ht="15.75" thickBot="1" x14ac:dyDescent="0.3">
      <c r="A400" s="36" t="s">
        <v>23</v>
      </c>
      <c r="B400" s="36" t="s">
        <v>53</v>
      </c>
      <c r="C400" s="318">
        <v>30</v>
      </c>
      <c r="D400" s="485">
        <v>19</v>
      </c>
      <c r="E400" s="485">
        <v>24.3</v>
      </c>
      <c r="F400" s="485">
        <v>23.5</v>
      </c>
      <c r="H400" s="3">
        <v>0.28999999999999998</v>
      </c>
      <c r="I400" s="2">
        <v>0.37</v>
      </c>
      <c r="J400" s="1">
        <v>0.36</v>
      </c>
    </row>
    <row r="401" spans="1:10" ht="15.75" thickBot="1" x14ac:dyDescent="0.3">
      <c r="A401" s="24" t="s">
        <v>96</v>
      </c>
      <c r="B401" s="24"/>
      <c r="C401" s="529"/>
      <c r="D401" s="22">
        <v>31.9</v>
      </c>
      <c r="E401" s="22">
        <v>41.1</v>
      </c>
      <c r="F401" s="22">
        <v>40.39</v>
      </c>
      <c r="H401" s="673">
        <v>0.48</v>
      </c>
      <c r="I401" s="674">
        <v>0.63</v>
      </c>
      <c r="J401" s="675">
        <v>0.61</v>
      </c>
    </row>
    <row r="402" spans="1:10" ht="15.75" thickBot="1" x14ac:dyDescent="0.3">
      <c r="A402" s="35" t="s">
        <v>98</v>
      </c>
      <c r="B402" s="35"/>
      <c r="C402" s="514"/>
      <c r="D402" s="93">
        <v>66.400000000000006</v>
      </c>
      <c r="E402" s="93">
        <v>79.3</v>
      </c>
      <c r="F402" s="93">
        <v>77.39</v>
      </c>
      <c r="H402" s="673">
        <v>1.01</v>
      </c>
      <c r="I402" s="674">
        <v>1.22</v>
      </c>
      <c r="J402" s="675">
        <v>1.18</v>
      </c>
    </row>
    <row r="403" spans="1:10" ht="15.75" thickBot="1" x14ac:dyDescent="0.3">
      <c r="A403" s="54" t="s">
        <v>126</v>
      </c>
      <c r="B403" s="53"/>
      <c r="C403" s="326"/>
      <c r="D403" s="2"/>
      <c r="E403" s="2"/>
      <c r="F403" s="1"/>
    </row>
    <row r="404" spans="1:10" x14ac:dyDescent="0.25">
      <c r="B404" s="80"/>
      <c r="C404" s="322"/>
      <c r="D404" s="31"/>
      <c r="E404" s="288"/>
      <c r="F404" s="288"/>
    </row>
    <row r="405" spans="1:10" ht="15.75" thickBot="1" x14ac:dyDescent="0.3">
      <c r="A405" s="79" t="s">
        <v>154</v>
      </c>
      <c r="B405" s="80"/>
      <c r="C405" s="322"/>
      <c r="D405" s="31"/>
      <c r="E405" s="288"/>
      <c r="F405" s="288"/>
    </row>
    <row r="406" spans="1:10" ht="16.5" customHeight="1" thickBot="1" x14ac:dyDescent="0.3">
      <c r="A406" s="689" t="s">
        <v>82</v>
      </c>
      <c r="B406" s="78" t="s">
        <v>1</v>
      </c>
      <c r="C406" s="692" t="s">
        <v>121</v>
      </c>
      <c r="D406" s="693" t="s">
        <v>280</v>
      </c>
      <c r="E406" s="694"/>
      <c r="F406" s="695"/>
    </row>
    <row r="407" spans="1:10" ht="15.75" thickBot="1" x14ac:dyDescent="0.3">
      <c r="A407" s="690"/>
      <c r="B407" s="77" t="s">
        <v>2</v>
      </c>
      <c r="C407" s="692"/>
      <c r="D407" s="712" t="s">
        <v>107</v>
      </c>
      <c r="E407" s="705" t="s">
        <v>5</v>
      </c>
      <c r="F407" s="696" t="s">
        <v>178</v>
      </c>
    </row>
    <row r="408" spans="1:10" ht="15.75" thickBot="1" x14ac:dyDescent="0.3">
      <c r="A408" s="691"/>
      <c r="B408" s="76" t="s">
        <v>3</v>
      </c>
      <c r="C408" s="692"/>
      <c r="D408" s="712"/>
      <c r="E408" s="705"/>
      <c r="F408" s="713"/>
      <c r="H408" s="679"/>
      <c r="I408" s="679"/>
      <c r="J408" s="679"/>
    </row>
    <row r="409" spans="1:10" x14ac:dyDescent="0.25">
      <c r="A409" s="73" t="s">
        <v>221</v>
      </c>
      <c r="B409" s="50" t="s">
        <v>16</v>
      </c>
      <c r="C409" s="406">
        <v>120</v>
      </c>
      <c r="D409" s="447">
        <v>5.76</v>
      </c>
      <c r="E409" s="447">
        <v>7.1</v>
      </c>
      <c r="F409" s="447">
        <v>6.88</v>
      </c>
      <c r="G409" s="86"/>
      <c r="H409" s="679"/>
      <c r="I409" s="679"/>
      <c r="J409" s="679"/>
    </row>
    <row r="410" spans="1:10" x14ac:dyDescent="0.25">
      <c r="A410" s="71" t="s">
        <v>203</v>
      </c>
      <c r="B410" s="47" t="s">
        <v>16</v>
      </c>
      <c r="C410" s="318">
        <v>120</v>
      </c>
      <c r="D410" s="485">
        <v>-4.83</v>
      </c>
      <c r="E410" s="485">
        <v>-5.95</v>
      </c>
      <c r="F410" s="485">
        <v>-5.77</v>
      </c>
      <c r="G410" s="86"/>
      <c r="H410" s="679"/>
      <c r="I410" s="679"/>
      <c r="J410" s="679"/>
    </row>
    <row r="411" spans="1:10" x14ac:dyDescent="0.25">
      <c r="A411" s="69" t="s">
        <v>71</v>
      </c>
      <c r="B411" s="47" t="s">
        <v>16</v>
      </c>
      <c r="C411" s="318">
        <v>60</v>
      </c>
      <c r="D411" s="485">
        <v>0</v>
      </c>
      <c r="E411" s="485">
        <v>0</v>
      </c>
      <c r="F411" s="485">
        <v>0</v>
      </c>
      <c r="G411" s="86"/>
      <c r="H411" s="679"/>
      <c r="I411" s="679"/>
      <c r="J411" s="679"/>
    </row>
    <row r="412" spans="1:10" x14ac:dyDescent="0.25">
      <c r="A412" s="69" t="s">
        <v>72</v>
      </c>
      <c r="B412" s="47" t="s">
        <v>16</v>
      </c>
      <c r="C412" s="318">
        <v>120</v>
      </c>
      <c r="D412" s="485">
        <v>10.41</v>
      </c>
      <c r="E412" s="485">
        <v>12.84</v>
      </c>
      <c r="F412" s="485">
        <v>12.44</v>
      </c>
      <c r="G412" s="86"/>
      <c r="H412" s="679"/>
      <c r="I412" s="679"/>
      <c r="J412" s="679"/>
    </row>
    <row r="413" spans="1:10" x14ac:dyDescent="0.25">
      <c r="A413" s="69" t="s">
        <v>73</v>
      </c>
      <c r="B413" s="47" t="s">
        <v>16</v>
      </c>
      <c r="C413" s="318">
        <v>60</v>
      </c>
      <c r="D413" s="485">
        <v>0</v>
      </c>
      <c r="E413" s="485">
        <v>0</v>
      </c>
      <c r="F413" s="485">
        <v>0</v>
      </c>
      <c r="G413" s="86"/>
      <c r="H413" s="679"/>
      <c r="I413" s="679"/>
      <c r="J413" s="679"/>
    </row>
    <row r="414" spans="1:10" ht="15.75" thickBot="1" x14ac:dyDescent="0.3">
      <c r="A414" s="37" t="s">
        <v>72</v>
      </c>
      <c r="B414" s="45" t="s">
        <v>16</v>
      </c>
      <c r="C414" s="324">
        <v>120</v>
      </c>
      <c r="D414" s="621">
        <v>0.31</v>
      </c>
      <c r="E414" s="621">
        <v>0.38</v>
      </c>
      <c r="F414" s="621">
        <v>0.37</v>
      </c>
      <c r="G414" s="86"/>
      <c r="H414" s="679"/>
      <c r="I414" s="679"/>
      <c r="J414" s="679"/>
    </row>
    <row r="415" spans="1:10" ht="15.75" thickBot="1" x14ac:dyDescent="0.3">
      <c r="A415" s="116" t="s">
        <v>8</v>
      </c>
      <c r="B415" s="232" t="s">
        <v>7</v>
      </c>
      <c r="C415" s="407"/>
      <c r="D415" s="622">
        <v>4</v>
      </c>
      <c r="E415" s="622">
        <v>4</v>
      </c>
      <c r="F415" s="622">
        <v>4</v>
      </c>
      <c r="H415" s="87"/>
      <c r="I415" s="87"/>
      <c r="J415" s="87"/>
    </row>
    <row r="416" spans="1:10" x14ac:dyDescent="0.25">
      <c r="A416" s="4"/>
      <c r="B416" s="41" t="s">
        <v>9</v>
      </c>
      <c r="C416" s="516"/>
      <c r="D416" s="518">
        <v>4</v>
      </c>
      <c r="E416" s="519">
        <v>4</v>
      </c>
      <c r="F416" s="518">
        <v>4</v>
      </c>
      <c r="H416" s="87"/>
      <c r="I416" s="87"/>
      <c r="J416" s="87"/>
    </row>
    <row r="417" spans="1:10" x14ac:dyDescent="0.25">
      <c r="A417" s="69" t="s">
        <v>10</v>
      </c>
      <c r="B417" s="38" t="s">
        <v>11</v>
      </c>
      <c r="C417" s="414"/>
      <c r="D417" s="508">
        <v>115</v>
      </c>
      <c r="E417" s="509">
        <v>115</v>
      </c>
      <c r="F417" s="508">
        <v>115</v>
      </c>
      <c r="H417" s="87"/>
      <c r="I417" s="87"/>
      <c r="J417" s="87"/>
    </row>
    <row r="418" spans="1:10" x14ac:dyDescent="0.25">
      <c r="A418" s="69"/>
      <c r="B418" s="38" t="s">
        <v>12</v>
      </c>
      <c r="C418" s="414"/>
      <c r="D418" s="508">
        <v>115</v>
      </c>
      <c r="E418" s="510">
        <v>115</v>
      </c>
      <c r="F418" s="508">
        <v>115</v>
      </c>
      <c r="H418" s="679"/>
      <c r="I418" s="679"/>
      <c r="J418" s="679"/>
    </row>
    <row r="419" spans="1:10" ht="15.75" thickBot="1" x14ac:dyDescent="0.3">
      <c r="A419" s="69" t="s">
        <v>70</v>
      </c>
      <c r="B419" s="38" t="s">
        <v>11</v>
      </c>
      <c r="C419" s="318"/>
      <c r="D419" s="508">
        <v>10</v>
      </c>
      <c r="E419" s="510">
        <v>10</v>
      </c>
      <c r="F419" s="508">
        <v>10</v>
      </c>
    </row>
    <row r="420" spans="1:10" ht="15.75" thickBot="1" x14ac:dyDescent="0.3">
      <c r="A420" s="69"/>
      <c r="B420" s="38" t="s">
        <v>12</v>
      </c>
      <c r="C420" s="318"/>
      <c r="D420" s="508">
        <v>10</v>
      </c>
      <c r="E420" s="510">
        <v>10</v>
      </c>
      <c r="F420" s="508">
        <v>10</v>
      </c>
      <c r="H420" s="702" t="s">
        <v>123</v>
      </c>
      <c r="I420" s="703"/>
      <c r="J420" s="704"/>
    </row>
    <row r="421" spans="1:10" ht="15.75" thickBot="1" x14ac:dyDescent="0.3">
      <c r="A421" s="641" t="s">
        <v>100</v>
      </c>
      <c r="B421" s="38"/>
      <c r="C421" s="318"/>
      <c r="D421" s="508">
        <v>0</v>
      </c>
      <c r="E421" s="510">
        <v>0</v>
      </c>
      <c r="F421" s="508">
        <v>0</v>
      </c>
      <c r="H421" s="673" t="s">
        <v>4</v>
      </c>
      <c r="I421" s="674" t="s">
        <v>5</v>
      </c>
      <c r="J421" s="675" t="s">
        <v>178</v>
      </c>
    </row>
    <row r="422" spans="1:10" x14ac:dyDescent="0.25">
      <c r="A422" s="38" t="s">
        <v>21</v>
      </c>
      <c r="B422" s="38" t="s">
        <v>53</v>
      </c>
      <c r="C422" s="318">
        <v>20</v>
      </c>
      <c r="D422" s="508">
        <v>0.13</v>
      </c>
      <c r="E422" s="510">
        <v>0.16</v>
      </c>
      <c r="F422" s="508">
        <v>0.16</v>
      </c>
      <c r="H422" s="29">
        <v>0</v>
      </c>
      <c r="I422" s="28">
        <v>0</v>
      </c>
      <c r="J422" s="27">
        <v>0</v>
      </c>
    </row>
    <row r="423" spans="1:10" x14ac:dyDescent="0.25">
      <c r="A423" s="38" t="s">
        <v>22</v>
      </c>
      <c r="B423" s="38" t="s">
        <v>53</v>
      </c>
      <c r="C423" s="318">
        <v>20</v>
      </c>
      <c r="D423" s="508">
        <v>3.73</v>
      </c>
      <c r="E423" s="510">
        <v>4.5999999999999996</v>
      </c>
      <c r="F423" s="508">
        <v>4.45</v>
      </c>
      <c r="H423" s="63">
        <v>0.06</v>
      </c>
      <c r="I423" s="62">
        <v>7.0000000000000007E-2</v>
      </c>
      <c r="J423" s="61">
        <v>7.0000000000000007E-2</v>
      </c>
    </row>
    <row r="424" spans="1:10" x14ac:dyDescent="0.25">
      <c r="A424" s="38" t="s">
        <v>23</v>
      </c>
      <c r="B424" s="38" t="s">
        <v>53</v>
      </c>
      <c r="C424" s="318"/>
      <c r="D424" s="511">
        <v>0</v>
      </c>
      <c r="E424" s="512">
        <v>0</v>
      </c>
      <c r="F424" s="513">
        <v>0</v>
      </c>
      <c r="H424" s="63">
        <v>0</v>
      </c>
      <c r="I424" s="62">
        <v>0</v>
      </c>
      <c r="J424" s="61">
        <v>0</v>
      </c>
    </row>
    <row r="425" spans="1:10" ht="15.75" thickBot="1" x14ac:dyDescent="0.3">
      <c r="A425" s="36" t="s">
        <v>20</v>
      </c>
      <c r="B425" s="36" t="s">
        <v>53</v>
      </c>
      <c r="C425" s="324">
        <v>20</v>
      </c>
      <c r="D425" s="460">
        <v>6.55</v>
      </c>
      <c r="E425" s="461">
        <v>8.08</v>
      </c>
      <c r="F425" s="460">
        <v>7.83</v>
      </c>
      <c r="H425" s="3">
        <v>0.1</v>
      </c>
      <c r="I425" s="2">
        <v>0.12</v>
      </c>
      <c r="J425" s="1">
        <v>0.12</v>
      </c>
    </row>
    <row r="426" spans="1:10" ht="15.75" thickBot="1" x14ac:dyDescent="0.3">
      <c r="A426" s="35" t="s">
        <v>96</v>
      </c>
      <c r="B426" s="35"/>
      <c r="C426" s="514"/>
      <c r="D426" s="88">
        <v>10.41</v>
      </c>
      <c r="E426" s="88">
        <v>12.84</v>
      </c>
      <c r="F426" s="88">
        <v>12.44</v>
      </c>
      <c r="H426" s="229">
        <v>0.16</v>
      </c>
      <c r="I426" s="199">
        <v>0.19</v>
      </c>
      <c r="J426" s="230">
        <v>0.19</v>
      </c>
    </row>
    <row r="427" spans="1:10" ht="15.75" thickBot="1" x14ac:dyDescent="0.3">
      <c r="A427" s="531" t="s">
        <v>101</v>
      </c>
      <c r="B427" s="531"/>
      <c r="C427" s="532"/>
      <c r="D427" s="533"/>
      <c r="E427" s="534"/>
      <c r="F427" s="533"/>
    </row>
    <row r="428" spans="1:10" x14ac:dyDescent="0.25">
      <c r="A428" s="38" t="s">
        <v>25</v>
      </c>
      <c r="B428" s="38" t="s">
        <v>53</v>
      </c>
      <c r="C428" s="406">
        <v>20</v>
      </c>
      <c r="D428" s="447">
        <v>0</v>
      </c>
      <c r="E428" s="447">
        <v>0</v>
      </c>
      <c r="F428" s="447">
        <v>0</v>
      </c>
      <c r="H428" s="29">
        <v>0</v>
      </c>
      <c r="I428" s="28">
        <v>0</v>
      </c>
      <c r="J428" s="27">
        <v>0</v>
      </c>
    </row>
    <row r="429" spans="1:10" x14ac:dyDescent="0.25">
      <c r="A429" s="38" t="s">
        <v>26</v>
      </c>
      <c r="B429" s="38" t="s">
        <v>53</v>
      </c>
      <c r="C429" s="318" t="s">
        <v>122</v>
      </c>
      <c r="D429" s="485">
        <v>0</v>
      </c>
      <c r="E429" s="485">
        <v>0</v>
      </c>
      <c r="F429" s="485">
        <v>0</v>
      </c>
      <c r="H429" s="63">
        <v>0</v>
      </c>
      <c r="I429" s="62">
        <v>0</v>
      </c>
      <c r="J429" s="61">
        <v>0</v>
      </c>
    </row>
    <row r="430" spans="1:10" x14ac:dyDescent="0.25">
      <c r="A430" s="38" t="s">
        <v>27</v>
      </c>
      <c r="B430" s="38" t="s">
        <v>53</v>
      </c>
      <c r="C430" s="318" t="s">
        <v>122</v>
      </c>
      <c r="D430" s="485">
        <v>0</v>
      </c>
      <c r="E430" s="485">
        <v>0</v>
      </c>
      <c r="F430" s="485">
        <v>0</v>
      </c>
      <c r="H430" s="63">
        <v>0</v>
      </c>
      <c r="I430" s="62">
        <v>0</v>
      </c>
      <c r="J430" s="61">
        <v>0</v>
      </c>
    </row>
    <row r="431" spans="1:10" x14ac:dyDescent="0.25">
      <c r="A431" s="38" t="s">
        <v>24</v>
      </c>
      <c r="B431" s="38" t="s">
        <v>53</v>
      </c>
      <c r="C431" s="318">
        <v>20</v>
      </c>
      <c r="D431" s="485">
        <v>0.31</v>
      </c>
      <c r="E431" s="485">
        <v>0.38</v>
      </c>
      <c r="F431" s="485">
        <v>0.37</v>
      </c>
      <c r="H431" s="63">
        <v>0</v>
      </c>
      <c r="I431" s="62">
        <v>0.01</v>
      </c>
      <c r="J431" s="61">
        <v>0.01</v>
      </c>
    </row>
    <row r="432" spans="1:10" ht="15.75" thickBot="1" x14ac:dyDescent="0.3">
      <c r="A432" s="36" t="s">
        <v>28</v>
      </c>
      <c r="B432" s="36" t="s">
        <v>53</v>
      </c>
      <c r="C432" s="318" t="s">
        <v>122</v>
      </c>
      <c r="D432" s="485">
        <v>0</v>
      </c>
      <c r="E432" s="485">
        <v>0</v>
      </c>
      <c r="F432" s="485">
        <v>0</v>
      </c>
      <c r="H432" s="3">
        <v>0</v>
      </c>
      <c r="I432" s="2">
        <v>0</v>
      </c>
      <c r="J432" s="1">
        <v>0</v>
      </c>
    </row>
    <row r="433" spans="1:10" ht="15.75" thickBot="1" x14ac:dyDescent="0.3">
      <c r="A433" s="24" t="s">
        <v>96</v>
      </c>
      <c r="B433" s="24"/>
      <c r="C433" s="333"/>
      <c r="D433" s="530">
        <v>0.31</v>
      </c>
      <c r="E433" s="530">
        <v>0.38</v>
      </c>
      <c r="F433" s="530">
        <v>0.37</v>
      </c>
      <c r="H433" s="229">
        <v>0</v>
      </c>
      <c r="I433" s="199">
        <v>0.01</v>
      </c>
      <c r="J433" s="230">
        <v>0.01</v>
      </c>
    </row>
    <row r="434" spans="1:10" ht="15.75" thickBot="1" x14ac:dyDescent="0.3">
      <c r="A434" s="35" t="s">
        <v>98</v>
      </c>
      <c r="B434" s="35"/>
      <c r="C434" s="514"/>
      <c r="D434" s="88">
        <v>10.72</v>
      </c>
      <c r="E434" s="88">
        <v>13.22</v>
      </c>
      <c r="F434" s="88">
        <v>12.81</v>
      </c>
      <c r="H434" s="75">
        <v>0.16</v>
      </c>
      <c r="I434" s="68">
        <v>0.2</v>
      </c>
      <c r="J434" s="67">
        <v>0.2</v>
      </c>
    </row>
    <row r="435" spans="1:10" ht="15.75" thickBot="1" x14ac:dyDescent="0.3">
      <c r="A435" s="97" t="s">
        <v>87</v>
      </c>
      <c r="B435" s="97" t="s">
        <v>53</v>
      </c>
      <c r="C435" s="341"/>
      <c r="D435" s="289">
        <v>0</v>
      </c>
      <c r="E435" s="289">
        <v>0</v>
      </c>
      <c r="F435" s="289">
        <v>0</v>
      </c>
    </row>
    <row r="436" spans="1:10" ht="15.75" thickBot="1" x14ac:dyDescent="0.3">
      <c r="A436" s="18" t="s">
        <v>117</v>
      </c>
      <c r="B436" s="18" t="s">
        <v>53</v>
      </c>
      <c r="C436" s="334"/>
      <c r="D436" s="5">
        <v>0</v>
      </c>
      <c r="E436" s="5">
        <v>0</v>
      </c>
      <c r="F436" s="5">
        <v>0</v>
      </c>
    </row>
    <row r="437" spans="1:10" ht="15.75" customHeight="1" thickBot="1" x14ac:dyDescent="0.3">
      <c r="A437" s="54" t="s">
        <v>126</v>
      </c>
      <c r="B437" s="53"/>
      <c r="C437" s="326"/>
      <c r="D437" s="2"/>
      <c r="E437" s="2"/>
      <c r="F437" s="1"/>
    </row>
    <row r="438" spans="1:10" x14ac:dyDescent="0.25">
      <c r="B438" s="80"/>
      <c r="C438" s="322"/>
      <c r="D438" s="31"/>
      <c r="E438" s="288"/>
      <c r="F438" s="288"/>
    </row>
    <row r="439" spans="1:10" ht="15.75" thickBot="1" x14ac:dyDescent="0.3">
      <c r="A439" s="79" t="s">
        <v>155</v>
      </c>
      <c r="B439" s="80"/>
      <c r="C439" s="322"/>
      <c r="D439" s="31"/>
      <c r="E439" s="288"/>
      <c r="F439" s="288"/>
    </row>
    <row r="440" spans="1:10" ht="16.5" customHeight="1" thickBot="1" x14ac:dyDescent="0.3">
      <c r="A440" s="689" t="s">
        <v>82</v>
      </c>
      <c r="B440" s="78" t="s">
        <v>1</v>
      </c>
      <c r="C440" s="692" t="s">
        <v>121</v>
      </c>
      <c r="D440" s="693" t="s">
        <v>280</v>
      </c>
      <c r="E440" s="694"/>
      <c r="F440" s="695"/>
    </row>
    <row r="441" spans="1:10" ht="15.75" thickBot="1" x14ac:dyDescent="0.3">
      <c r="A441" s="690"/>
      <c r="B441" s="77" t="s">
        <v>2</v>
      </c>
      <c r="C441" s="692"/>
      <c r="D441" s="712" t="s">
        <v>107</v>
      </c>
      <c r="E441" s="705" t="s">
        <v>5</v>
      </c>
      <c r="F441" s="696" t="s">
        <v>178</v>
      </c>
    </row>
    <row r="442" spans="1:10" ht="15.75" thickBot="1" x14ac:dyDescent="0.3">
      <c r="A442" s="691"/>
      <c r="B442" s="76" t="s">
        <v>3</v>
      </c>
      <c r="C442" s="692"/>
      <c r="D442" s="712"/>
      <c r="E442" s="705"/>
      <c r="F442" s="713"/>
    </row>
    <row r="443" spans="1:10" x14ac:dyDescent="0.25">
      <c r="A443" s="73" t="s">
        <v>211</v>
      </c>
      <c r="B443" s="50" t="s">
        <v>16</v>
      </c>
      <c r="C443" s="406">
        <v>120</v>
      </c>
      <c r="D443" s="447">
        <v>37</v>
      </c>
      <c r="E443" s="447">
        <v>45.62</v>
      </c>
      <c r="F443" s="447">
        <v>44.21</v>
      </c>
      <c r="G443" s="86"/>
      <c r="H443" s="679"/>
      <c r="I443" s="679"/>
      <c r="J443" s="679"/>
    </row>
    <row r="444" spans="1:10" x14ac:dyDescent="0.25">
      <c r="A444" s="642" t="s">
        <v>266</v>
      </c>
      <c r="B444" s="47" t="s">
        <v>16</v>
      </c>
      <c r="C444" s="318">
        <v>120</v>
      </c>
      <c r="D444" s="485">
        <v>-36.619999999999997</v>
      </c>
      <c r="E444" s="485">
        <v>-45.16</v>
      </c>
      <c r="F444" s="485">
        <v>-43.76</v>
      </c>
      <c r="G444" s="86"/>
      <c r="H444" s="679"/>
      <c r="I444" s="679"/>
      <c r="J444" s="679"/>
    </row>
    <row r="445" spans="1:10" x14ac:dyDescent="0.25">
      <c r="A445" s="69" t="s">
        <v>68</v>
      </c>
      <c r="B445" s="47" t="s">
        <v>16</v>
      </c>
      <c r="C445" s="318">
        <v>40</v>
      </c>
      <c r="D445" s="485">
        <v>4.01</v>
      </c>
      <c r="E445" s="485">
        <v>4.95</v>
      </c>
      <c r="F445" s="485">
        <v>4.8</v>
      </c>
      <c r="G445" s="86"/>
      <c r="H445" s="87"/>
      <c r="I445" s="87"/>
      <c r="J445" s="87"/>
    </row>
    <row r="446" spans="1:10" ht="15.75" thickBot="1" x14ac:dyDescent="0.3">
      <c r="A446" s="37" t="s">
        <v>73</v>
      </c>
      <c r="B446" s="45" t="s">
        <v>16</v>
      </c>
      <c r="C446" s="324">
        <v>40</v>
      </c>
      <c r="D446" s="621">
        <v>0.37</v>
      </c>
      <c r="E446" s="621">
        <v>0.46</v>
      </c>
      <c r="F446" s="621">
        <v>0.45</v>
      </c>
      <c r="H446" s="87"/>
      <c r="I446" s="87"/>
      <c r="J446" s="87"/>
    </row>
    <row r="447" spans="1:10" ht="15.75" thickBot="1" x14ac:dyDescent="0.3">
      <c r="A447" s="116" t="s">
        <v>8</v>
      </c>
      <c r="B447" s="232" t="s">
        <v>9</v>
      </c>
      <c r="C447" s="407"/>
      <c r="D447" s="622">
        <v>7</v>
      </c>
      <c r="E447" s="622">
        <v>7</v>
      </c>
      <c r="F447" s="622">
        <v>7</v>
      </c>
    </row>
    <row r="448" spans="1:10" ht="15.75" thickBot="1" x14ac:dyDescent="0.3">
      <c r="A448" s="640" t="s">
        <v>10</v>
      </c>
      <c r="B448" s="624"/>
      <c r="C448" s="618"/>
      <c r="D448" s="625">
        <v>112.2</v>
      </c>
      <c r="E448" s="625">
        <v>112.2</v>
      </c>
      <c r="F448" s="625">
        <v>112.2</v>
      </c>
    </row>
    <row r="449" spans="1:10" ht="15.75" thickBot="1" x14ac:dyDescent="0.3">
      <c r="A449" s="639" t="s">
        <v>70</v>
      </c>
      <c r="B449" s="623"/>
      <c r="C449" s="407"/>
      <c r="D449" s="622">
        <v>10.5</v>
      </c>
      <c r="E449" s="622">
        <v>10.5</v>
      </c>
      <c r="F449" s="622">
        <v>10.5</v>
      </c>
      <c r="H449" s="702" t="s">
        <v>123</v>
      </c>
      <c r="I449" s="703"/>
      <c r="J449" s="704"/>
    </row>
    <row r="450" spans="1:10" ht="15.75" thickBot="1" x14ac:dyDescent="0.3">
      <c r="A450" s="531" t="s">
        <v>101</v>
      </c>
      <c r="B450" s="597"/>
      <c r="C450" s="516"/>
      <c r="D450" s="518"/>
      <c r="E450" s="519"/>
      <c r="F450" s="518"/>
      <c r="H450" s="673" t="s">
        <v>4</v>
      </c>
      <c r="I450" s="674" t="s">
        <v>5</v>
      </c>
      <c r="J450" s="675" t="s">
        <v>178</v>
      </c>
    </row>
    <row r="451" spans="1:10" x14ac:dyDescent="0.25">
      <c r="A451" s="38" t="s">
        <v>26</v>
      </c>
      <c r="B451" s="70" t="s">
        <v>53</v>
      </c>
      <c r="C451" s="414">
        <v>20</v>
      </c>
      <c r="D451" s="508">
        <v>0.02</v>
      </c>
      <c r="E451" s="509">
        <v>0.02</v>
      </c>
      <c r="F451" s="508">
        <v>0.02</v>
      </c>
      <c r="H451" s="29">
        <v>0</v>
      </c>
      <c r="I451" s="28">
        <v>0</v>
      </c>
      <c r="J451" s="27">
        <v>0</v>
      </c>
    </row>
    <row r="452" spans="1:10" x14ac:dyDescent="0.25">
      <c r="A452" s="38" t="s">
        <v>27</v>
      </c>
      <c r="B452" s="70" t="s">
        <v>53</v>
      </c>
      <c r="C452" s="414">
        <v>20</v>
      </c>
      <c r="D452" s="508">
        <v>0.92</v>
      </c>
      <c r="E452" s="510">
        <v>1.1399999999999999</v>
      </c>
      <c r="F452" s="508">
        <v>1.1100000000000001</v>
      </c>
      <c r="H452" s="63">
        <v>0.01</v>
      </c>
      <c r="I452" s="62">
        <v>0.02</v>
      </c>
      <c r="J452" s="61">
        <v>0.02</v>
      </c>
    </row>
    <row r="453" spans="1:10" x14ac:dyDescent="0.25">
      <c r="A453" s="38" t="s">
        <v>38</v>
      </c>
      <c r="B453" s="70" t="s">
        <v>53</v>
      </c>
      <c r="C453" s="318">
        <v>20</v>
      </c>
      <c r="D453" s="508">
        <v>0.52</v>
      </c>
      <c r="E453" s="510">
        <v>0.64</v>
      </c>
      <c r="F453" s="508">
        <v>0.62</v>
      </c>
      <c r="H453" s="63">
        <v>0.01</v>
      </c>
      <c r="I453" s="62">
        <v>0.01</v>
      </c>
      <c r="J453" s="61">
        <v>0.01</v>
      </c>
    </row>
    <row r="454" spans="1:10" x14ac:dyDescent="0.25">
      <c r="A454" s="38" t="s">
        <v>33</v>
      </c>
      <c r="B454" s="70" t="s">
        <v>53</v>
      </c>
      <c r="C454" s="318">
        <v>20</v>
      </c>
      <c r="D454" s="508">
        <v>0.73</v>
      </c>
      <c r="E454" s="510">
        <v>0.9</v>
      </c>
      <c r="F454" s="508">
        <v>0.87</v>
      </c>
      <c r="H454" s="63">
        <v>0.01</v>
      </c>
      <c r="I454" s="62">
        <v>0.01</v>
      </c>
      <c r="J454" s="61">
        <v>0.01</v>
      </c>
    </row>
    <row r="455" spans="1:10" ht="15.75" thickBot="1" x14ac:dyDescent="0.3">
      <c r="A455" s="36" t="s">
        <v>35</v>
      </c>
      <c r="B455" s="60" t="s">
        <v>53</v>
      </c>
      <c r="C455" s="324">
        <v>20</v>
      </c>
      <c r="D455" s="520">
        <v>1.82</v>
      </c>
      <c r="E455" s="509">
        <v>2.25</v>
      </c>
      <c r="F455" s="520">
        <v>2.1800000000000002</v>
      </c>
      <c r="H455" s="3">
        <v>0.03</v>
      </c>
      <c r="I455" s="2">
        <v>0.04</v>
      </c>
      <c r="J455" s="1">
        <v>0.03</v>
      </c>
    </row>
    <row r="456" spans="1:10" ht="15.75" thickBot="1" x14ac:dyDescent="0.3">
      <c r="A456" s="35" t="s">
        <v>98</v>
      </c>
      <c r="B456" s="98"/>
      <c r="C456" s="535"/>
      <c r="D456" s="88">
        <v>4.01</v>
      </c>
      <c r="E456" s="88">
        <v>4.95</v>
      </c>
      <c r="F456" s="88">
        <v>4.8</v>
      </c>
      <c r="H456" s="75">
        <v>0.06</v>
      </c>
      <c r="I456" s="68">
        <v>0.08</v>
      </c>
      <c r="J456" s="67">
        <v>7.0000000000000007E-2</v>
      </c>
    </row>
    <row r="457" spans="1:10" ht="15.75" thickBot="1" x14ac:dyDescent="0.3">
      <c r="A457" s="18" t="s">
        <v>87</v>
      </c>
      <c r="B457" s="91" t="s">
        <v>53</v>
      </c>
      <c r="C457" s="338"/>
      <c r="D457" s="5">
        <v>0</v>
      </c>
      <c r="E457" s="5">
        <v>0</v>
      </c>
      <c r="F457" s="5">
        <v>0</v>
      </c>
    </row>
    <row r="458" spans="1:10" ht="15.75" thickBot="1" x14ac:dyDescent="0.3">
      <c r="A458" s="17" t="s">
        <v>117</v>
      </c>
      <c r="B458" s="91" t="s">
        <v>53</v>
      </c>
      <c r="C458" s="342"/>
      <c r="D458" s="224">
        <v>0</v>
      </c>
      <c r="E458" s="224">
        <v>0</v>
      </c>
      <c r="F458" s="224">
        <v>0</v>
      </c>
    </row>
    <row r="459" spans="1:10" ht="15.75" customHeight="1" thickBot="1" x14ac:dyDescent="0.3">
      <c r="A459" s="54" t="s">
        <v>126</v>
      </c>
      <c r="B459" s="53"/>
      <c r="C459" s="326"/>
      <c r="D459" s="2"/>
      <c r="E459" s="2"/>
      <c r="F459" s="1"/>
    </row>
    <row r="460" spans="1:10" x14ac:dyDescent="0.25">
      <c r="B460" s="80"/>
      <c r="C460" s="322"/>
      <c r="D460" s="31"/>
      <c r="E460" s="288"/>
      <c r="F460" s="288"/>
    </row>
    <row r="461" spans="1:10" ht="15.75" thickBot="1" x14ac:dyDescent="0.3">
      <c r="A461" s="99" t="s">
        <v>176</v>
      </c>
      <c r="B461" s="80"/>
      <c r="C461" s="322"/>
      <c r="D461" s="31"/>
      <c r="E461" s="288"/>
      <c r="F461" s="288"/>
    </row>
    <row r="462" spans="1:10" ht="16.5" customHeight="1" thickBot="1" x14ac:dyDescent="0.3">
      <c r="A462" s="689" t="s">
        <v>82</v>
      </c>
      <c r="B462" s="78" t="s">
        <v>1</v>
      </c>
      <c r="C462" s="692" t="s">
        <v>121</v>
      </c>
      <c r="D462" s="693" t="s">
        <v>280</v>
      </c>
      <c r="E462" s="694"/>
      <c r="F462" s="695"/>
    </row>
    <row r="463" spans="1:10" ht="15.75" thickBot="1" x14ac:dyDescent="0.3">
      <c r="A463" s="690"/>
      <c r="B463" s="77" t="s">
        <v>2</v>
      </c>
      <c r="C463" s="692"/>
      <c r="D463" s="716" t="s">
        <v>107</v>
      </c>
      <c r="E463" s="705" t="s">
        <v>5</v>
      </c>
      <c r="F463" s="696" t="s">
        <v>178</v>
      </c>
    </row>
    <row r="464" spans="1:10" ht="15.75" thickBot="1" x14ac:dyDescent="0.3">
      <c r="A464" s="691"/>
      <c r="B464" s="76" t="s">
        <v>3</v>
      </c>
      <c r="C464" s="692"/>
      <c r="D464" s="697"/>
      <c r="E464" s="705"/>
      <c r="F464" s="713"/>
    </row>
    <row r="465" spans="1:10" x14ac:dyDescent="0.25">
      <c r="A465" s="40" t="s">
        <v>66</v>
      </c>
      <c r="B465" s="536" t="s">
        <v>16</v>
      </c>
      <c r="C465" s="406">
        <v>20</v>
      </c>
      <c r="D465" s="447">
        <v>2.52</v>
      </c>
      <c r="E465" s="447">
        <v>3.11</v>
      </c>
      <c r="F465" s="447">
        <v>3.01</v>
      </c>
      <c r="H465" s="87"/>
      <c r="I465" s="87"/>
      <c r="J465" s="87"/>
    </row>
    <row r="466" spans="1:10" x14ac:dyDescent="0.25">
      <c r="A466" s="4" t="s">
        <v>8</v>
      </c>
      <c r="B466" s="537" t="s">
        <v>7</v>
      </c>
      <c r="C466" s="318"/>
      <c r="D466" s="485">
        <v>3</v>
      </c>
      <c r="E466" s="485">
        <v>3</v>
      </c>
      <c r="F466" s="485">
        <v>3</v>
      </c>
    </row>
    <row r="467" spans="1:10" ht="15.75" thickBot="1" x14ac:dyDescent="0.3">
      <c r="A467" s="69" t="s">
        <v>69</v>
      </c>
      <c r="B467" s="538"/>
      <c r="C467" s="318"/>
      <c r="D467" s="485">
        <v>35</v>
      </c>
      <c r="E467" s="485">
        <v>35</v>
      </c>
      <c r="F467" s="485">
        <v>35</v>
      </c>
    </row>
    <row r="468" spans="1:10" ht="15.75" thickBot="1" x14ac:dyDescent="0.3">
      <c r="A468" s="640" t="s">
        <v>70</v>
      </c>
      <c r="B468" s="539"/>
      <c r="C468" s="318"/>
      <c r="D468" s="485">
        <v>10.199999999999999</v>
      </c>
      <c r="E468" s="485">
        <v>10.199999999999999</v>
      </c>
      <c r="F468" s="485">
        <v>10.199999999999999</v>
      </c>
      <c r="H468" s="702" t="s">
        <v>123</v>
      </c>
      <c r="I468" s="703"/>
      <c r="J468" s="704"/>
    </row>
    <row r="469" spans="1:10" ht="15.75" customHeight="1" thickBot="1" x14ac:dyDescent="0.3">
      <c r="A469" s="645" t="s">
        <v>102</v>
      </c>
      <c r="B469" s="540"/>
      <c r="C469" s="318"/>
      <c r="D469" s="485"/>
      <c r="E469" s="485"/>
      <c r="F469" s="485"/>
      <c r="H469" s="673" t="s">
        <v>4</v>
      </c>
      <c r="I469" s="674" t="s">
        <v>5</v>
      </c>
      <c r="J469" s="675" t="s">
        <v>178</v>
      </c>
    </row>
    <row r="470" spans="1:10" ht="15.75" customHeight="1" x14ac:dyDescent="0.25">
      <c r="A470" s="70" t="s">
        <v>21</v>
      </c>
      <c r="B470" s="540" t="s">
        <v>53</v>
      </c>
      <c r="C470" s="318">
        <v>10</v>
      </c>
      <c r="D470" s="485">
        <v>0.16</v>
      </c>
      <c r="E470" s="485">
        <v>0.2</v>
      </c>
      <c r="F470" s="485">
        <v>0.19</v>
      </c>
      <c r="H470" s="29">
        <v>0</v>
      </c>
      <c r="I470" s="28">
        <v>0</v>
      </c>
      <c r="J470" s="27">
        <v>0</v>
      </c>
    </row>
    <row r="471" spans="1:10" ht="15.75" customHeight="1" x14ac:dyDescent="0.25">
      <c r="A471" s="70" t="s">
        <v>23</v>
      </c>
      <c r="B471" s="540" t="s">
        <v>53</v>
      </c>
      <c r="C471" s="324">
        <v>10</v>
      </c>
      <c r="D471" s="485">
        <v>1.52</v>
      </c>
      <c r="E471" s="485">
        <v>1.88</v>
      </c>
      <c r="F471" s="485">
        <v>1.82</v>
      </c>
      <c r="H471" s="63">
        <v>0.02</v>
      </c>
      <c r="I471" s="62">
        <v>0.03</v>
      </c>
      <c r="J471" s="61">
        <v>0.03</v>
      </c>
    </row>
    <row r="472" spans="1:10" ht="15.75" customHeight="1" thickBot="1" x14ac:dyDescent="0.3">
      <c r="A472" s="60" t="s">
        <v>20</v>
      </c>
      <c r="B472" s="541" t="s">
        <v>53</v>
      </c>
      <c r="C472" s="517">
        <v>8</v>
      </c>
      <c r="D472" s="626">
        <v>0.84</v>
      </c>
      <c r="E472" s="627">
        <v>1.03</v>
      </c>
      <c r="F472" s="626">
        <v>1</v>
      </c>
      <c r="H472" s="3">
        <v>0.01</v>
      </c>
      <c r="I472" s="2">
        <v>0.02</v>
      </c>
      <c r="J472" s="1">
        <v>0.02</v>
      </c>
    </row>
    <row r="473" spans="1:10" ht="15.75" customHeight="1" thickBot="1" x14ac:dyDescent="0.3">
      <c r="A473" s="98" t="s">
        <v>98</v>
      </c>
      <c r="B473" s="100"/>
      <c r="C473" s="340"/>
      <c r="D473" s="88">
        <v>2.52</v>
      </c>
      <c r="E473" s="88">
        <v>3.11</v>
      </c>
      <c r="F473" s="22">
        <v>3.01</v>
      </c>
      <c r="H473" s="75">
        <v>0.03</v>
      </c>
      <c r="I473" s="68">
        <v>0.05</v>
      </c>
      <c r="J473" s="67">
        <v>0.05</v>
      </c>
    </row>
    <row r="474" spans="1:10" ht="15.75" customHeight="1" thickBot="1" x14ac:dyDescent="0.3">
      <c r="A474" s="56" t="s">
        <v>87</v>
      </c>
      <c r="B474" s="101" t="s">
        <v>53</v>
      </c>
      <c r="C474" s="343"/>
      <c r="D474" s="291">
        <v>0</v>
      </c>
      <c r="E474" s="291">
        <v>0</v>
      </c>
      <c r="F474" s="291">
        <v>0</v>
      </c>
    </row>
    <row r="475" spans="1:10" ht="15.75" thickBot="1" x14ac:dyDescent="0.3">
      <c r="A475" s="54" t="s">
        <v>126</v>
      </c>
      <c r="B475" s="53"/>
      <c r="C475" s="326"/>
      <c r="D475" s="2"/>
      <c r="E475" s="2"/>
      <c r="F475" s="1"/>
    </row>
    <row r="476" spans="1:10" x14ac:dyDescent="0.25">
      <c r="B476" s="80"/>
      <c r="C476" s="322"/>
      <c r="D476" s="31"/>
      <c r="E476" s="288"/>
      <c r="F476" s="288"/>
    </row>
    <row r="477" spans="1:10" ht="15.75" thickBot="1" x14ac:dyDescent="0.3">
      <c r="A477" s="99" t="s">
        <v>164</v>
      </c>
      <c r="B477" s="80"/>
      <c r="C477" s="322"/>
      <c r="D477" s="31"/>
      <c r="E477" s="288"/>
      <c r="F477" s="288"/>
    </row>
    <row r="478" spans="1:10" ht="16.5" customHeight="1" thickBot="1" x14ac:dyDescent="0.3">
      <c r="A478" s="689" t="s">
        <v>82</v>
      </c>
      <c r="B478" s="78" t="s">
        <v>1</v>
      </c>
      <c r="C478" s="692" t="s">
        <v>121</v>
      </c>
      <c r="D478" s="693" t="s">
        <v>280</v>
      </c>
      <c r="E478" s="694"/>
      <c r="F478" s="695"/>
    </row>
    <row r="479" spans="1:10" ht="15.75" thickBot="1" x14ac:dyDescent="0.3">
      <c r="A479" s="690"/>
      <c r="B479" s="77" t="s">
        <v>2</v>
      </c>
      <c r="C479" s="692"/>
      <c r="D479" s="712" t="s">
        <v>107</v>
      </c>
      <c r="E479" s="705" t="s">
        <v>5</v>
      </c>
      <c r="F479" s="696" t="s">
        <v>178</v>
      </c>
    </row>
    <row r="480" spans="1:10" ht="15.75" thickBot="1" x14ac:dyDescent="0.3">
      <c r="A480" s="691"/>
      <c r="B480" s="76" t="s">
        <v>3</v>
      </c>
      <c r="C480" s="692"/>
      <c r="D480" s="712"/>
      <c r="E480" s="705"/>
      <c r="F480" s="713"/>
    </row>
    <row r="481" spans="1:10" x14ac:dyDescent="0.25">
      <c r="A481" s="102" t="s">
        <v>223</v>
      </c>
      <c r="B481" s="50" t="s">
        <v>16</v>
      </c>
      <c r="C481" s="406">
        <v>40</v>
      </c>
      <c r="D481" s="447">
        <v>2.44</v>
      </c>
      <c r="E481" s="447">
        <v>3.02</v>
      </c>
      <c r="F481" s="447">
        <v>2.93</v>
      </c>
      <c r="H481" s="679"/>
      <c r="I481" s="679"/>
      <c r="J481" s="679"/>
    </row>
    <row r="482" spans="1:10" x14ac:dyDescent="0.25">
      <c r="A482" s="103" t="s">
        <v>224</v>
      </c>
      <c r="B482" s="47" t="s">
        <v>16</v>
      </c>
      <c r="C482" s="318">
        <v>30</v>
      </c>
      <c r="D482" s="485">
        <v>2.2999999999999998</v>
      </c>
      <c r="E482" s="485">
        <v>2.83</v>
      </c>
      <c r="F482" s="485">
        <v>2.74</v>
      </c>
      <c r="H482" s="679"/>
      <c r="I482" s="679"/>
      <c r="J482" s="679"/>
    </row>
    <row r="483" spans="1:10" x14ac:dyDescent="0.25">
      <c r="A483" s="69" t="s">
        <v>66</v>
      </c>
      <c r="B483" s="47" t="s">
        <v>16</v>
      </c>
      <c r="C483" s="318">
        <v>40</v>
      </c>
      <c r="D483" s="485">
        <v>8.23</v>
      </c>
      <c r="E483" s="485">
        <v>10.15</v>
      </c>
      <c r="F483" s="485">
        <v>9.84</v>
      </c>
      <c r="H483" s="679"/>
      <c r="I483" s="679"/>
      <c r="J483" s="679"/>
    </row>
    <row r="484" spans="1:10" x14ac:dyDescent="0.25">
      <c r="A484" s="69" t="s">
        <v>67</v>
      </c>
      <c r="B484" s="47" t="s">
        <v>16</v>
      </c>
      <c r="C484" s="318">
        <v>20</v>
      </c>
      <c r="D484" s="485">
        <v>2.46</v>
      </c>
      <c r="E484" s="485">
        <v>3.02</v>
      </c>
      <c r="F484" s="485">
        <v>2.93</v>
      </c>
      <c r="H484" s="87"/>
      <c r="I484" s="87"/>
      <c r="J484" s="87"/>
    </row>
    <row r="485" spans="1:10" x14ac:dyDescent="0.25">
      <c r="A485" s="70" t="s">
        <v>8</v>
      </c>
      <c r="B485" s="47" t="s">
        <v>7</v>
      </c>
      <c r="C485" s="318"/>
      <c r="D485" s="485">
        <v>3</v>
      </c>
      <c r="E485" s="485">
        <v>3</v>
      </c>
      <c r="F485" s="485">
        <v>3</v>
      </c>
      <c r="H485" s="679"/>
      <c r="I485" s="679"/>
      <c r="J485" s="679"/>
    </row>
    <row r="486" spans="1:10" x14ac:dyDescent="0.25">
      <c r="A486" s="69" t="s">
        <v>68</v>
      </c>
      <c r="B486" s="47" t="s">
        <v>16</v>
      </c>
      <c r="C486" s="318">
        <v>40</v>
      </c>
      <c r="D486" s="485">
        <v>7.7</v>
      </c>
      <c r="E486" s="485">
        <v>9.5</v>
      </c>
      <c r="F486" s="485">
        <v>9.2100000000000009</v>
      </c>
      <c r="H486" s="679"/>
      <c r="I486" s="679"/>
      <c r="J486" s="679"/>
    </row>
    <row r="487" spans="1:10" x14ac:dyDescent="0.25">
      <c r="A487" s="69" t="s">
        <v>67</v>
      </c>
      <c r="B487" s="47" t="s">
        <v>16</v>
      </c>
      <c r="C487" s="324">
        <v>20</v>
      </c>
      <c r="D487" s="485">
        <v>2.2999999999999998</v>
      </c>
      <c r="E487" s="485">
        <v>2.83</v>
      </c>
      <c r="F487" s="485">
        <v>2.74</v>
      </c>
      <c r="H487" s="87"/>
      <c r="I487" s="87"/>
      <c r="J487" s="87"/>
    </row>
    <row r="488" spans="1:10" x14ac:dyDescent="0.25">
      <c r="A488" s="70" t="s">
        <v>8</v>
      </c>
      <c r="B488" s="47" t="s">
        <v>9</v>
      </c>
      <c r="C488" s="414"/>
      <c r="D488" s="518">
        <v>3</v>
      </c>
      <c r="E488" s="519">
        <v>3</v>
      </c>
      <c r="F488" s="518">
        <v>3</v>
      </c>
      <c r="H488" s="679"/>
      <c r="I488" s="679"/>
      <c r="J488" s="679"/>
    </row>
    <row r="489" spans="1:10" x14ac:dyDescent="0.25">
      <c r="A489" s="69" t="s">
        <v>69</v>
      </c>
      <c r="B489" s="70" t="s">
        <v>11</v>
      </c>
      <c r="C489" s="414"/>
      <c r="D489" s="508">
        <v>34.299999999999997</v>
      </c>
      <c r="E489" s="509">
        <v>34.299999999999997</v>
      </c>
      <c r="F489" s="508">
        <v>34.299999999999997</v>
      </c>
    </row>
    <row r="490" spans="1:10" x14ac:dyDescent="0.25">
      <c r="A490" s="69"/>
      <c r="B490" s="70" t="s">
        <v>12</v>
      </c>
      <c r="C490" s="414"/>
      <c r="D490" s="508">
        <v>34.299999999999997</v>
      </c>
      <c r="E490" s="510">
        <v>34.299999999999997</v>
      </c>
      <c r="F490" s="508">
        <v>34.299999999999997</v>
      </c>
    </row>
    <row r="491" spans="1:10" ht="15.75" thickBot="1" x14ac:dyDescent="0.3">
      <c r="A491" s="69" t="s">
        <v>70</v>
      </c>
      <c r="B491" s="70" t="s">
        <v>11</v>
      </c>
      <c r="C491" s="318"/>
      <c r="D491" s="508">
        <v>10.199999999999999</v>
      </c>
      <c r="E491" s="510">
        <v>10.199999999999999</v>
      </c>
      <c r="F491" s="508">
        <v>10.199999999999999</v>
      </c>
    </row>
    <row r="492" spans="1:10" ht="15.75" thickBot="1" x14ac:dyDescent="0.3">
      <c r="A492" s="69"/>
      <c r="B492" s="70" t="s">
        <v>12</v>
      </c>
      <c r="C492" s="318"/>
      <c r="D492" s="508">
        <v>10.199999999999999</v>
      </c>
      <c r="E492" s="510">
        <v>10.199999999999999</v>
      </c>
      <c r="F492" s="508">
        <v>10.199999999999999</v>
      </c>
      <c r="H492" s="702" t="s">
        <v>123</v>
      </c>
      <c r="I492" s="703"/>
      <c r="J492" s="704"/>
    </row>
    <row r="493" spans="1:10" ht="15.75" thickBot="1" x14ac:dyDescent="0.3">
      <c r="A493" s="646" t="s">
        <v>100</v>
      </c>
      <c r="B493" s="542"/>
      <c r="C493" s="318"/>
      <c r="D493" s="508"/>
      <c r="E493" s="510"/>
      <c r="F493" s="508"/>
      <c r="H493" s="673" t="s">
        <v>4</v>
      </c>
      <c r="I493" s="674" t="s">
        <v>5</v>
      </c>
      <c r="J493" s="675" t="s">
        <v>178</v>
      </c>
    </row>
    <row r="494" spans="1:10" x14ac:dyDescent="0.25">
      <c r="A494" s="38" t="s">
        <v>21</v>
      </c>
      <c r="B494" s="70" t="s">
        <v>53</v>
      </c>
      <c r="C494" s="318">
        <v>20</v>
      </c>
      <c r="D494" s="508">
        <v>2.23</v>
      </c>
      <c r="E494" s="510">
        <v>2.75</v>
      </c>
      <c r="F494" s="508">
        <v>2.66</v>
      </c>
      <c r="H494" s="66">
        <v>0.03</v>
      </c>
      <c r="I494" s="65">
        <v>0.04</v>
      </c>
      <c r="J494" s="64">
        <v>0.04</v>
      </c>
    </row>
    <row r="495" spans="1:10" x14ac:dyDescent="0.25">
      <c r="A495" s="38" t="s">
        <v>22</v>
      </c>
      <c r="B495" s="70" t="s">
        <v>53</v>
      </c>
      <c r="C495" s="318">
        <v>20</v>
      </c>
      <c r="D495" s="508">
        <v>0.01</v>
      </c>
      <c r="E495" s="510">
        <v>0.01</v>
      </c>
      <c r="F495" s="508">
        <v>0.01</v>
      </c>
      <c r="H495" s="63">
        <v>0</v>
      </c>
      <c r="I495" s="62">
        <v>0</v>
      </c>
      <c r="J495" s="61">
        <v>0</v>
      </c>
    </row>
    <row r="496" spans="1:10" x14ac:dyDescent="0.25">
      <c r="A496" s="38" t="s">
        <v>23</v>
      </c>
      <c r="B496" s="70" t="s">
        <v>53</v>
      </c>
      <c r="C496" s="318" t="s">
        <v>122</v>
      </c>
      <c r="D496" s="511">
        <v>0</v>
      </c>
      <c r="E496" s="512">
        <v>0</v>
      </c>
      <c r="F496" s="513">
        <v>0</v>
      </c>
      <c r="H496" s="63">
        <v>0</v>
      </c>
      <c r="I496" s="62">
        <v>0</v>
      </c>
      <c r="J496" s="61">
        <v>0</v>
      </c>
    </row>
    <row r="497" spans="1:10" ht="15.75" thickBot="1" x14ac:dyDescent="0.3">
      <c r="A497" s="36" t="s">
        <v>20</v>
      </c>
      <c r="B497" s="60" t="s">
        <v>53</v>
      </c>
      <c r="C497" s="324">
        <v>20</v>
      </c>
      <c r="D497" s="460">
        <v>5.99</v>
      </c>
      <c r="E497" s="461">
        <v>7.39</v>
      </c>
      <c r="F497" s="460">
        <v>7.16</v>
      </c>
      <c r="H497" s="3">
        <v>0.09</v>
      </c>
      <c r="I497" s="2">
        <v>0.11</v>
      </c>
      <c r="J497" s="1">
        <v>0.11</v>
      </c>
    </row>
    <row r="498" spans="1:10" ht="15.75" thickBot="1" x14ac:dyDescent="0.3">
      <c r="A498" s="104" t="s">
        <v>96</v>
      </c>
      <c r="B498" s="105"/>
      <c r="C498" s="543"/>
      <c r="D498" s="124">
        <v>8.23</v>
      </c>
      <c r="E498" s="124">
        <v>10.15</v>
      </c>
      <c r="F498" s="124">
        <v>9.83</v>
      </c>
      <c r="H498" s="75">
        <v>0.12</v>
      </c>
      <c r="I498" s="68">
        <v>0.15</v>
      </c>
      <c r="J498" s="67">
        <v>0.15</v>
      </c>
    </row>
    <row r="499" spans="1:10" ht="15.75" thickBot="1" x14ac:dyDescent="0.3">
      <c r="A499" s="647" t="s">
        <v>101</v>
      </c>
      <c r="B499" s="545"/>
      <c r="C499" s="546"/>
      <c r="D499" s="547"/>
      <c r="E499" s="548"/>
      <c r="F499" s="547"/>
      <c r="H499" s="231"/>
      <c r="I499" s="679"/>
      <c r="J499" s="96"/>
    </row>
    <row r="500" spans="1:10" x14ac:dyDescent="0.25">
      <c r="A500" s="38" t="s">
        <v>25</v>
      </c>
      <c r="B500" s="70" t="s">
        <v>53</v>
      </c>
      <c r="C500" s="406">
        <v>30</v>
      </c>
      <c r="D500" s="447">
        <v>0.41</v>
      </c>
      <c r="E500" s="447">
        <v>0.51</v>
      </c>
      <c r="F500" s="447">
        <v>0.49</v>
      </c>
      <c r="H500" s="29">
        <v>0.01</v>
      </c>
      <c r="I500" s="28">
        <v>0.01</v>
      </c>
      <c r="J500" s="27">
        <v>0.01</v>
      </c>
    </row>
    <row r="501" spans="1:10" x14ac:dyDescent="0.25">
      <c r="A501" s="38" t="s">
        <v>27</v>
      </c>
      <c r="B501" s="70" t="s">
        <v>53</v>
      </c>
      <c r="C501" s="318">
        <v>30</v>
      </c>
      <c r="D501" s="485">
        <v>3.63</v>
      </c>
      <c r="E501" s="485">
        <v>4.4800000000000004</v>
      </c>
      <c r="F501" s="485">
        <v>4.34</v>
      </c>
      <c r="H501" s="63">
        <v>0.06</v>
      </c>
      <c r="I501" s="62">
        <v>7.0000000000000007E-2</v>
      </c>
      <c r="J501" s="61">
        <v>7.0000000000000007E-2</v>
      </c>
    </row>
    <row r="502" spans="1:10" ht="15.75" thickBot="1" x14ac:dyDescent="0.3">
      <c r="A502" s="36" t="s">
        <v>24</v>
      </c>
      <c r="B502" s="60" t="s">
        <v>53</v>
      </c>
      <c r="C502" s="318">
        <v>20</v>
      </c>
      <c r="D502" s="485">
        <v>3.66</v>
      </c>
      <c r="E502" s="485">
        <v>4.51</v>
      </c>
      <c r="F502" s="485">
        <v>4.37</v>
      </c>
      <c r="H502" s="3">
        <v>0.06</v>
      </c>
      <c r="I502" s="2">
        <v>7.0000000000000007E-2</v>
      </c>
      <c r="J502" s="1">
        <v>7.0000000000000007E-2</v>
      </c>
    </row>
    <row r="503" spans="1:10" ht="15.75" thickBot="1" x14ac:dyDescent="0.3">
      <c r="A503" s="104" t="s">
        <v>96</v>
      </c>
      <c r="B503" s="105"/>
      <c r="C503" s="344"/>
      <c r="D503" s="123">
        <v>7.7</v>
      </c>
      <c r="E503" s="123">
        <v>9.5</v>
      </c>
      <c r="F503" s="123">
        <v>9.1999999999999993</v>
      </c>
      <c r="H503" s="75">
        <v>0.13</v>
      </c>
      <c r="I503" s="68">
        <v>0.15</v>
      </c>
      <c r="J503" s="67">
        <v>0.15</v>
      </c>
    </row>
    <row r="504" spans="1:10" ht="15.75" thickBot="1" x14ac:dyDescent="0.3">
      <c r="A504" s="104" t="s">
        <v>98</v>
      </c>
      <c r="B504" s="105"/>
      <c r="C504" s="344"/>
      <c r="D504" s="124">
        <v>15.93</v>
      </c>
      <c r="E504" s="124">
        <v>19.649999999999999</v>
      </c>
      <c r="F504" s="124">
        <v>19.03</v>
      </c>
      <c r="H504" s="75">
        <v>0.25</v>
      </c>
      <c r="I504" s="68">
        <v>0.3</v>
      </c>
      <c r="J504" s="67">
        <v>0.3</v>
      </c>
    </row>
    <row r="505" spans="1:10" ht="15.75" thickBot="1" x14ac:dyDescent="0.3">
      <c r="A505" s="18" t="s">
        <v>118</v>
      </c>
      <c r="B505" s="91" t="s">
        <v>53</v>
      </c>
      <c r="C505" s="338"/>
      <c r="D505" s="5">
        <v>0</v>
      </c>
      <c r="E505" s="5">
        <v>0.01</v>
      </c>
      <c r="F505" s="5">
        <v>0</v>
      </c>
    </row>
    <row r="506" spans="1:10" ht="15.75" thickBot="1" x14ac:dyDescent="0.3">
      <c r="A506" s="54" t="s">
        <v>126</v>
      </c>
      <c r="B506" s="53"/>
      <c r="C506" s="326"/>
      <c r="D506" s="2"/>
      <c r="E506" s="2"/>
      <c r="F506" s="1"/>
    </row>
    <row r="507" spans="1:10" x14ac:dyDescent="0.25">
      <c r="B507" s="80"/>
      <c r="C507" s="322"/>
      <c r="D507" s="31"/>
      <c r="E507" s="288"/>
      <c r="F507" s="288"/>
    </row>
    <row r="508" spans="1:10" ht="15.75" thickBot="1" x14ac:dyDescent="0.3">
      <c r="A508" s="99" t="s">
        <v>171</v>
      </c>
      <c r="B508" s="80"/>
      <c r="C508" s="322"/>
      <c r="D508" s="31"/>
      <c r="E508" s="288"/>
      <c r="F508" s="288"/>
    </row>
    <row r="509" spans="1:10" ht="16.5" customHeight="1" thickBot="1" x14ac:dyDescent="0.3">
      <c r="A509" s="689" t="s">
        <v>82</v>
      </c>
      <c r="B509" s="78" t="s">
        <v>1</v>
      </c>
      <c r="C509" s="692" t="s">
        <v>121</v>
      </c>
      <c r="D509" s="693" t="s">
        <v>280</v>
      </c>
      <c r="E509" s="694"/>
      <c r="F509" s="695"/>
    </row>
    <row r="510" spans="1:10" ht="15.75" thickBot="1" x14ac:dyDescent="0.3">
      <c r="A510" s="690"/>
      <c r="B510" s="77" t="s">
        <v>2</v>
      </c>
      <c r="C510" s="692"/>
      <c r="D510" s="696" t="s">
        <v>107</v>
      </c>
      <c r="E510" s="705" t="s">
        <v>5</v>
      </c>
      <c r="F510" s="696" t="s">
        <v>178</v>
      </c>
    </row>
    <row r="511" spans="1:10" ht="15.75" thickBot="1" x14ac:dyDescent="0.3">
      <c r="A511" s="691"/>
      <c r="B511" s="76" t="s">
        <v>3</v>
      </c>
      <c r="C511" s="692"/>
      <c r="D511" s="716"/>
      <c r="E511" s="705"/>
      <c r="F511" s="713"/>
    </row>
    <row r="512" spans="1:10" x14ac:dyDescent="0.25">
      <c r="A512" s="40" t="s">
        <v>66</v>
      </c>
      <c r="B512" s="50" t="s">
        <v>16</v>
      </c>
      <c r="C512" s="406">
        <v>15</v>
      </c>
      <c r="D512" s="447">
        <v>9.76</v>
      </c>
      <c r="E512" s="447">
        <v>12.04</v>
      </c>
      <c r="F512" s="447">
        <v>11.67</v>
      </c>
      <c r="H512" s="87"/>
      <c r="I512" s="87"/>
      <c r="J512" s="87"/>
    </row>
    <row r="513" spans="1:10" x14ac:dyDescent="0.25">
      <c r="A513" s="69" t="s">
        <v>67</v>
      </c>
      <c r="B513" s="47" t="s">
        <v>16</v>
      </c>
      <c r="C513" s="318">
        <v>10</v>
      </c>
      <c r="D513" s="485">
        <v>2.72</v>
      </c>
      <c r="E513" s="485">
        <v>3.36</v>
      </c>
      <c r="F513" s="485">
        <v>3.26</v>
      </c>
    </row>
    <row r="514" spans="1:10" x14ac:dyDescent="0.25">
      <c r="A514" s="70" t="s">
        <v>8</v>
      </c>
      <c r="B514" s="47" t="s">
        <v>7</v>
      </c>
      <c r="C514" s="318"/>
      <c r="D514" s="485">
        <v>3</v>
      </c>
      <c r="E514" s="485">
        <v>3</v>
      </c>
      <c r="F514" s="485">
        <v>3</v>
      </c>
    </row>
    <row r="515" spans="1:10" ht="15.75" thickBot="1" x14ac:dyDescent="0.3">
      <c r="A515" s="69" t="s">
        <v>69</v>
      </c>
      <c r="B515" s="46"/>
      <c r="C515" s="318"/>
      <c r="D515" s="485">
        <v>35.5</v>
      </c>
      <c r="E515" s="485">
        <v>35.5</v>
      </c>
      <c r="F515" s="485">
        <v>35.5</v>
      </c>
    </row>
    <row r="516" spans="1:10" ht="15.75" thickBot="1" x14ac:dyDescent="0.3">
      <c r="A516" s="69" t="s">
        <v>70</v>
      </c>
      <c r="B516" s="46"/>
      <c r="C516" s="318"/>
      <c r="D516" s="485">
        <v>9.9</v>
      </c>
      <c r="E516" s="485">
        <v>9.9</v>
      </c>
      <c r="F516" s="485">
        <v>9.9</v>
      </c>
      <c r="H516" s="717" t="s">
        <v>123</v>
      </c>
      <c r="I516" s="718"/>
      <c r="J516" s="719"/>
    </row>
    <row r="517" spans="1:10" ht="15.75" thickBot="1" x14ac:dyDescent="0.3">
      <c r="A517" s="648" t="s">
        <v>100</v>
      </c>
      <c r="B517" s="46"/>
      <c r="C517" s="318"/>
      <c r="D517" s="485"/>
      <c r="E517" s="485"/>
      <c r="F517" s="485"/>
      <c r="H517" s="673" t="s">
        <v>4</v>
      </c>
      <c r="I517" s="674" t="s">
        <v>5</v>
      </c>
      <c r="J517" s="675" t="s">
        <v>178</v>
      </c>
    </row>
    <row r="518" spans="1:10" x14ac:dyDescent="0.25">
      <c r="A518" s="38" t="s">
        <v>21</v>
      </c>
      <c r="B518" s="70" t="s">
        <v>53</v>
      </c>
      <c r="C518" s="324">
        <v>8</v>
      </c>
      <c r="D518" s="485">
        <v>0.35</v>
      </c>
      <c r="E518" s="485">
        <v>0.43</v>
      </c>
      <c r="F518" s="485">
        <v>0.42</v>
      </c>
      <c r="H518" s="66">
        <v>0.01</v>
      </c>
      <c r="I518" s="65">
        <v>0.01</v>
      </c>
      <c r="J518" s="64">
        <v>0.01</v>
      </c>
    </row>
    <row r="519" spans="1:10" x14ac:dyDescent="0.25">
      <c r="A519" s="38" t="s">
        <v>22</v>
      </c>
      <c r="B519" s="70" t="s">
        <v>53</v>
      </c>
      <c r="C519" s="414">
        <v>6</v>
      </c>
      <c r="D519" s="518">
        <v>3.54</v>
      </c>
      <c r="E519" s="519">
        <v>4.37</v>
      </c>
      <c r="F519" s="518">
        <v>4.2300000000000004</v>
      </c>
      <c r="H519" s="63">
        <v>0.05</v>
      </c>
      <c r="I519" s="62">
        <v>7.0000000000000007E-2</v>
      </c>
      <c r="J519" s="61">
        <v>0.06</v>
      </c>
    </row>
    <row r="520" spans="1:10" ht="15.75" thickBot="1" x14ac:dyDescent="0.3">
      <c r="A520" s="36" t="s">
        <v>23</v>
      </c>
      <c r="B520" s="60" t="s">
        <v>53</v>
      </c>
      <c r="C520" s="414">
        <v>15</v>
      </c>
      <c r="D520" s="508">
        <v>5.87</v>
      </c>
      <c r="E520" s="509">
        <v>7.24</v>
      </c>
      <c r="F520" s="508">
        <v>7.02</v>
      </c>
      <c r="H520" s="59">
        <v>0.09</v>
      </c>
      <c r="I520" s="58">
        <v>0.11</v>
      </c>
      <c r="J520" s="57">
        <v>0.11</v>
      </c>
    </row>
    <row r="521" spans="1:10" ht="15.75" thickBot="1" x14ac:dyDescent="0.3">
      <c r="A521" s="104" t="s">
        <v>98</v>
      </c>
      <c r="B521" s="105" t="s">
        <v>53</v>
      </c>
      <c r="C521" s="344"/>
      <c r="D521" s="123">
        <v>9.76</v>
      </c>
      <c r="E521" s="123">
        <v>12.04</v>
      </c>
      <c r="F521" s="123">
        <v>11.67</v>
      </c>
      <c r="H521" s="75">
        <v>0.15</v>
      </c>
      <c r="I521" s="68">
        <v>0.19</v>
      </c>
      <c r="J521" s="67">
        <v>0.18</v>
      </c>
    </row>
    <row r="522" spans="1:10" ht="15.75" customHeight="1" thickBot="1" x14ac:dyDescent="0.3">
      <c r="A522" s="56" t="s">
        <v>87</v>
      </c>
      <c r="B522" s="56" t="s">
        <v>53</v>
      </c>
      <c r="C522" s="343"/>
      <c r="D522" s="291">
        <v>0</v>
      </c>
      <c r="E522" s="292">
        <v>0</v>
      </c>
      <c r="F522" s="291">
        <v>0</v>
      </c>
    </row>
    <row r="523" spans="1:10" ht="15.75" thickBot="1" x14ac:dyDescent="0.3">
      <c r="A523" s="106" t="s">
        <v>126</v>
      </c>
      <c r="B523" s="107"/>
      <c r="C523" s="345"/>
      <c r="D523" s="199"/>
      <c r="E523" s="293"/>
      <c r="F523" s="192"/>
    </row>
    <row r="524" spans="1:10" x14ac:dyDescent="0.25">
      <c r="B524" s="80"/>
      <c r="C524" s="322"/>
      <c r="D524" s="294"/>
      <c r="E524" s="288"/>
      <c r="F524" s="288"/>
    </row>
    <row r="525" spans="1:10" ht="15.75" thickBot="1" x14ac:dyDescent="0.3">
      <c r="A525" s="99" t="s">
        <v>168</v>
      </c>
      <c r="B525" s="80"/>
      <c r="C525" s="322"/>
      <c r="D525" s="294"/>
      <c r="E525" s="288"/>
      <c r="F525" s="288"/>
    </row>
    <row r="526" spans="1:10" ht="16.5" customHeight="1" thickBot="1" x14ac:dyDescent="0.3">
      <c r="A526" s="689" t="s">
        <v>82</v>
      </c>
      <c r="B526" s="78" t="s">
        <v>1</v>
      </c>
      <c r="C526" s="692" t="s">
        <v>121</v>
      </c>
      <c r="D526" s="693" t="s">
        <v>280</v>
      </c>
      <c r="E526" s="694"/>
      <c r="F526" s="695"/>
    </row>
    <row r="527" spans="1:10" ht="15.75" thickBot="1" x14ac:dyDescent="0.3">
      <c r="A527" s="690"/>
      <c r="B527" s="77" t="s">
        <v>2</v>
      </c>
      <c r="C527" s="692"/>
      <c r="D527" s="716" t="s">
        <v>107</v>
      </c>
      <c r="E527" s="705" t="s">
        <v>5</v>
      </c>
      <c r="F527" s="696" t="s">
        <v>178</v>
      </c>
    </row>
    <row r="528" spans="1:10" ht="15.75" thickBot="1" x14ac:dyDescent="0.3">
      <c r="A528" s="691"/>
      <c r="B528" s="76" t="s">
        <v>3</v>
      </c>
      <c r="C528" s="692"/>
      <c r="D528" s="697"/>
      <c r="E528" s="705"/>
      <c r="F528" s="713"/>
    </row>
    <row r="529" spans="1:10" x14ac:dyDescent="0.25">
      <c r="A529" s="102" t="s">
        <v>64</v>
      </c>
      <c r="B529" s="50" t="s">
        <v>16</v>
      </c>
      <c r="C529" s="406" t="s">
        <v>287</v>
      </c>
      <c r="D529" s="447">
        <v>0</v>
      </c>
      <c r="E529" s="447">
        <v>0</v>
      </c>
      <c r="F529" s="447">
        <v>0</v>
      </c>
    </row>
    <row r="530" spans="1:10" x14ac:dyDescent="0.25">
      <c r="A530" s="69" t="s">
        <v>66</v>
      </c>
      <c r="B530" s="47" t="s">
        <v>16</v>
      </c>
      <c r="C530" s="318">
        <v>160</v>
      </c>
      <c r="D530" s="485">
        <v>10.26</v>
      </c>
      <c r="E530" s="485">
        <v>12.65</v>
      </c>
      <c r="F530" s="485">
        <v>12.26</v>
      </c>
    </row>
    <row r="531" spans="1:10" x14ac:dyDescent="0.25">
      <c r="A531" s="69" t="s">
        <v>67</v>
      </c>
      <c r="B531" s="47" t="s">
        <v>16</v>
      </c>
      <c r="C531" s="318">
        <v>40</v>
      </c>
      <c r="D531" s="485">
        <v>3.2</v>
      </c>
      <c r="E531" s="485">
        <v>3.95</v>
      </c>
      <c r="F531" s="485">
        <v>3.83</v>
      </c>
      <c r="G531" s="707"/>
      <c r="H531" s="708"/>
      <c r="I531" s="708"/>
      <c r="J531" s="708"/>
    </row>
    <row r="532" spans="1:10" x14ac:dyDescent="0.25">
      <c r="A532" s="70" t="s">
        <v>8</v>
      </c>
      <c r="B532" s="47" t="s">
        <v>7</v>
      </c>
      <c r="C532" s="318"/>
      <c r="D532" s="485">
        <v>2</v>
      </c>
      <c r="E532" s="485">
        <v>2</v>
      </c>
      <c r="F532" s="485">
        <v>2</v>
      </c>
    </row>
    <row r="533" spans="1:10" x14ac:dyDescent="0.25">
      <c r="A533" s="69" t="s">
        <v>68</v>
      </c>
      <c r="B533" s="47" t="s">
        <v>16</v>
      </c>
      <c r="C533" s="318">
        <v>160</v>
      </c>
      <c r="D533" s="485">
        <v>8.9600000000000009</v>
      </c>
      <c r="E533" s="485">
        <v>11.05</v>
      </c>
      <c r="F533" s="485">
        <v>10.69</v>
      </c>
    </row>
    <row r="534" spans="1:10" x14ac:dyDescent="0.25">
      <c r="A534" s="69" t="s">
        <v>67</v>
      </c>
      <c r="B534" s="47" t="s">
        <v>16</v>
      </c>
      <c r="C534" s="318">
        <v>40</v>
      </c>
      <c r="D534" s="485">
        <v>2.77</v>
      </c>
      <c r="E534" s="485">
        <v>3.41</v>
      </c>
      <c r="F534" s="485">
        <v>3.3</v>
      </c>
      <c r="H534" s="679"/>
      <c r="I534" s="679"/>
      <c r="J534" s="679"/>
    </row>
    <row r="535" spans="1:10" x14ac:dyDescent="0.25">
      <c r="A535" s="70" t="s">
        <v>8</v>
      </c>
      <c r="B535" s="47" t="s">
        <v>9</v>
      </c>
      <c r="C535" s="324"/>
      <c r="D535" s="485">
        <v>4</v>
      </c>
      <c r="E535" s="485">
        <v>4</v>
      </c>
      <c r="F535" s="485">
        <v>4</v>
      </c>
      <c r="H535" s="87"/>
      <c r="I535" s="87"/>
      <c r="J535" s="87"/>
    </row>
    <row r="536" spans="1:10" x14ac:dyDescent="0.25">
      <c r="A536" s="69" t="s">
        <v>69</v>
      </c>
      <c r="B536" s="70" t="s">
        <v>11</v>
      </c>
      <c r="C536" s="414"/>
      <c r="D536" s="518">
        <v>35.5</v>
      </c>
      <c r="E536" s="519">
        <v>35.5</v>
      </c>
      <c r="F536" s="518">
        <v>35.5</v>
      </c>
      <c r="H536" s="679"/>
      <c r="I536" s="679"/>
      <c r="J536" s="679"/>
    </row>
    <row r="537" spans="1:10" x14ac:dyDescent="0.25">
      <c r="A537" s="69"/>
      <c r="B537" s="70" t="s">
        <v>12</v>
      </c>
      <c r="C537" s="414"/>
      <c r="D537" s="508">
        <v>35.5</v>
      </c>
      <c r="E537" s="509">
        <v>35.5</v>
      </c>
      <c r="F537" s="508">
        <v>35.5</v>
      </c>
    </row>
    <row r="538" spans="1:10" ht="15.75" thickBot="1" x14ac:dyDescent="0.3">
      <c r="A538" s="69" t="s">
        <v>70</v>
      </c>
      <c r="B538" s="70" t="s">
        <v>11</v>
      </c>
      <c r="C538" s="414"/>
      <c r="D538" s="508">
        <v>10.199999999999999</v>
      </c>
      <c r="E538" s="510">
        <v>10.199999999999999</v>
      </c>
      <c r="F538" s="508">
        <v>10.199999999999999</v>
      </c>
    </row>
    <row r="539" spans="1:10" ht="15.75" thickBot="1" x14ac:dyDescent="0.3">
      <c r="A539" s="69"/>
      <c r="B539" s="70" t="s">
        <v>12</v>
      </c>
      <c r="C539" s="318"/>
      <c r="D539" s="508">
        <v>10.199999999999999</v>
      </c>
      <c r="E539" s="510">
        <v>10.199999999999999</v>
      </c>
      <c r="F539" s="508">
        <v>10.199999999999999</v>
      </c>
      <c r="H539" s="702" t="s">
        <v>123</v>
      </c>
      <c r="I539" s="703"/>
      <c r="J539" s="704"/>
    </row>
    <row r="540" spans="1:10" ht="15.75" thickBot="1" x14ac:dyDescent="0.3">
      <c r="A540" s="648" t="s">
        <v>100</v>
      </c>
      <c r="B540" s="549"/>
      <c r="C540" s="318"/>
      <c r="D540" s="508"/>
      <c r="E540" s="510"/>
      <c r="F540" s="508"/>
      <c r="H540" s="673" t="s">
        <v>4</v>
      </c>
      <c r="I540" s="674" t="s">
        <v>5</v>
      </c>
      <c r="J540" s="675" t="s">
        <v>178</v>
      </c>
    </row>
    <row r="541" spans="1:10" x14ac:dyDescent="0.25">
      <c r="A541" s="38" t="s">
        <v>20</v>
      </c>
      <c r="B541" s="70" t="s">
        <v>53</v>
      </c>
      <c r="C541" s="318">
        <v>20</v>
      </c>
      <c r="D541" s="508">
        <v>2.33</v>
      </c>
      <c r="E541" s="510">
        <v>2.87</v>
      </c>
      <c r="F541" s="508">
        <v>2.78</v>
      </c>
      <c r="H541" s="66">
        <v>0.04</v>
      </c>
      <c r="I541" s="65">
        <v>0.04</v>
      </c>
      <c r="J541" s="64">
        <v>0.04</v>
      </c>
    </row>
    <row r="542" spans="1:10" x14ac:dyDescent="0.25">
      <c r="A542" s="38" t="s">
        <v>25</v>
      </c>
      <c r="B542" s="70" t="s">
        <v>53</v>
      </c>
      <c r="C542" s="318">
        <v>20</v>
      </c>
      <c r="D542" s="508">
        <v>2.0099999999999998</v>
      </c>
      <c r="E542" s="510">
        <v>2.48</v>
      </c>
      <c r="F542" s="508">
        <v>2.4</v>
      </c>
      <c r="H542" s="63">
        <v>0.03</v>
      </c>
      <c r="I542" s="62">
        <v>0.04</v>
      </c>
      <c r="J542" s="61">
        <v>0.04</v>
      </c>
    </row>
    <row r="543" spans="1:10" x14ac:dyDescent="0.25">
      <c r="A543" s="38" t="s">
        <v>26</v>
      </c>
      <c r="B543" s="70" t="s">
        <v>53</v>
      </c>
      <c r="C543" s="318">
        <v>60</v>
      </c>
      <c r="D543" s="508">
        <v>5.92</v>
      </c>
      <c r="E543" s="510">
        <v>7.3</v>
      </c>
      <c r="F543" s="508">
        <v>7.07</v>
      </c>
      <c r="H543" s="63">
        <v>0.09</v>
      </c>
      <c r="I543" s="62">
        <v>0.11</v>
      </c>
      <c r="J543" s="61">
        <v>0.11</v>
      </c>
    </row>
    <row r="544" spans="1:10" ht="15.75" thickBot="1" x14ac:dyDescent="0.3">
      <c r="A544" s="36" t="s">
        <v>27</v>
      </c>
      <c r="B544" s="60" t="s">
        <v>53</v>
      </c>
      <c r="C544" s="324">
        <v>60</v>
      </c>
      <c r="D544" s="628">
        <v>0</v>
      </c>
      <c r="E544" s="95">
        <v>0</v>
      </c>
      <c r="F544" s="629">
        <v>0</v>
      </c>
      <c r="H544" s="3">
        <v>0</v>
      </c>
      <c r="I544" s="2">
        <v>0</v>
      </c>
      <c r="J544" s="1">
        <v>0</v>
      </c>
    </row>
    <row r="545" spans="1:10" ht="15.75" thickBot="1" x14ac:dyDescent="0.3">
      <c r="A545" s="104" t="s">
        <v>96</v>
      </c>
      <c r="B545" s="105"/>
      <c r="C545" s="543"/>
      <c r="D545" s="124">
        <v>10.26</v>
      </c>
      <c r="E545" s="124">
        <v>12.65</v>
      </c>
      <c r="F545" s="124">
        <v>12.25</v>
      </c>
      <c r="H545" s="75">
        <v>0.16</v>
      </c>
      <c r="I545" s="68">
        <v>0.19</v>
      </c>
      <c r="J545" s="67">
        <v>0.19</v>
      </c>
    </row>
    <row r="546" spans="1:10" ht="15.75" thickBot="1" x14ac:dyDescent="0.3">
      <c r="A546" s="649" t="s">
        <v>101</v>
      </c>
      <c r="B546" s="550"/>
      <c r="C546" s="516"/>
      <c r="D546" s="551"/>
      <c r="E546" s="551"/>
      <c r="F546" s="551"/>
    </row>
    <row r="547" spans="1:10" x14ac:dyDescent="0.25">
      <c r="A547" s="38" t="s">
        <v>21</v>
      </c>
      <c r="B547" s="70" t="s">
        <v>53</v>
      </c>
      <c r="C547" s="406">
        <v>20</v>
      </c>
      <c r="D547" s="630">
        <v>0.69</v>
      </c>
      <c r="E547" s="630">
        <v>0.85</v>
      </c>
      <c r="F547" s="630">
        <v>0.82</v>
      </c>
      <c r="H547" s="29">
        <v>0.01</v>
      </c>
      <c r="I547" s="28">
        <v>0.01</v>
      </c>
      <c r="J547" s="27">
        <v>0.01</v>
      </c>
    </row>
    <row r="548" spans="1:10" x14ac:dyDescent="0.25">
      <c r="A548" s="38" t="s">
        <v>22</v>
      </c>
      <c r="B548" s="70" t="s">
        <v>53</v>
      </c>
      <c r="C548" s="318">
        <v>20</v>
      </c>
      <c r="D548" s="485">
        <v>1.25</v>
      </c>
      <c r="E548" s="485">
        <v>1.54</v>
      </c>
      <c r="F548" s="485">
        <v>1.49</v>
      </c>
      <c r="H548" s="63">
        <v>0.02</v>
      </c>
      <c r="I548" s="62">
        <v>0.02</v>
      </c>
      <c r="J548" s="61">
        <v>0.02</v>
      </c>
    </row>
    <row r="549" spans="1:10" x14ac:dyDescent="0.25">
      <c r="A549" s="38" t="s">
        <v>23</v>
      </c>
      <c r="B549" s="70" t="s">
        <v>53</v>
      </c>
      <c r="C549" s="318">
        <v>60</v>
      </c>
      <c r="D549" s="485">
        <v>3.05</v>
      </c>
      <c r="E549" s="485">
        <v>3.77</v>
      </c>
      <c r="F549" s="485">
        <v>3.65</v>
      </c>
      <c r="H549" s="63">
        <v>0.05</v>
      </c>
      <c r="I549" s="62">
        <v>0.06</v>
      </c>
      <c r="J549" s="61">
        <v>0.06</v>
      </c>
    </row>
    <row r="550" spans="1:10" x14ac:dyDescent="0.25">
      <c r="A550" s="36" t="s">
        <v>24</v>
      </c>
      <c r="B550" s="60" t="s">
        <v>53</v>
      </c>
      <c r="C550" s="318">
        <v>60</v>
      </c>
      <c r="D550" s="485">
        <v>0</v>
      </c>
      <c r="E550" s="485">
        <v>0</v>
      </c>
      <c r="F550" s="485">
        <v>0</v>
      </c>
      <c r="H550" s="63">
        <v>0</v>
      </c>
      <c r="I550" s="62">
        <v>0</v>
      </c>
      <c r="J550" s="61">
        <v>0</v>
      </c>
    </row>
    <row r="551" spans="1:10" ht="15.75" thickBot="1" x14ac:dyDescent="0.3">
      <c r="A551" s="36" t="s">
        <v>28</v>
      </c>
      <c r="B551" s="60" t="s">
        <v>53</v>
      </c>
      <c r="C551" s="324">
        <v>20</v>
      </c>
      <c r="D551" s="621">
        <v>3.97</v>
      </c>
      <c r="E551" s="621">
        <v>4.8899999999999997</v>
      </c>
      <c r="F551" s="621">
        <v>4.74</v>
      </c>
      <c r="H551" s="3">
        <v>0.06</v>
      </c>
      <c r="I551" s="2">
        <v>0.08</v>
      </c>
      <c r="J551" s="1">
        <v>7.0000000000000007E-2</v>
      </c>
    </row>
    <row r="552" spans="1:10" ht="15.75" thickBot="1" x14ac:dyDescent="0.3">
      <c r="A552" s="104" t="s">
        <v>96</v>
      </c>
      <c r="B552" s="105"/>
      <c r="C552" s="344"/>
      <c r="D552" s="124">
        <v>8.9600000000000009</v>
      </c>
      <c r="E552" s="124">
        <v>11.05</v>
      </c>
      <c r="F552" s="124">
        <v>10.7</v>
      </c>
      <c r="H552" s="75">
        <v>0.14000000000000001</v>
      </c>
      <c r="I552" s="68">
        <v>0.17</v>
      </c>
      <c r="J552" s="67">
        <v>0.16</v>
      </c>
    </row>
    <row r="553" spans="1:10" ht="15.75" thickBot="1" x14ac:dyDescent="0.3">
      <c r="A553" s="104" t="s">
        <v>98</v>
      </c>
      <c r="B553" s="105"/>
      <c r="C553" s="344"/>
      <c r="D553" s="124">
        <v>19.22</v>
      </c>
      <c r="E553" s="124">
        <v>23.7</v>
      </c>
      <c r="F553" s="124">
        <v>22.95</v>
      </c>
      <c r="H553" s="75">
        <v>0.3</v>
      </c>
      <c r="I553" s="68">
        <v>0.36</v>
      </c>
      <c r="J553" s="67">
        <v>0.35</v>
      </c>
    </row>
    <row r="554" spans="1:10" ht="15.75" thickBot="1" x14ac:dyDescent="0.3">
      <c r="A554" s="108" t="s">
        <v>87</v>
      </c>
      <c r="B554" s="108" t="s">
        <v>53</v>
      </c>
      <c r="C554" s="346"/>
      <c r="D554" s="295">
        <v>0</v>
      </c>
      <c r="E554" s="295">
        <v>0</v>
      </c>
      <c r="F554" s="295">
        <v>0</v>
      </c>
    </row>
    <row r="555" spans="1:10" ht="15.75" thickBot="1" x14ac:dyDescent="0.3">
      <c r="A555" s="54" t="s">
        <v>126</v>
      </c>
      <c r="B555" s="109"/>
      <c r="C555" s="345"/>
      <c r="D555" s="296"/>
      <c r="E555" s="297"/>
      <c r="F555" s="199"/>
    </row>
    <row r="556" spans="1:10" x14ac:dyDescent="0.25">
      <c r="B556" s="80"/>
      <c r="C556" s="322"/>
      <c r="D556" s="294"/>
      <c r="E556" s="288"/>
      <c r="F556" s="288"/>
    </row>
    <row r="557" spans="1:10" ht="15.75" thickBot="1" x14ac:dyDescent="0.3">
      <c r="A557" s="99" t="s">
        <v>169</v>
      </c>
      <c r="B557" s="80"/>
      <c r="C557" s="322"/>
      <c r="D557" s="294"/>
      <c r="E557" s="288"/>
      <c r="F557" s="288"/>
    </row>
    <row r="558" spans="1:10" ht="16.5" customHeight="1" thickBot="1" x14ac:dyDescent="0.3">
      <c r="A558" s="689" t="s">
        <v>82</v>
      </c>
      <c r="B558" s="78" t="s">
        <v>1</v>
      </c>
      <c r="C558" s="692" t="s">
        <v>121</v>
      </c>
      <c r="D558" s="693" t="s">
        <v>280</v>
      </c>
      <c r="E558" s="694"/>
      <c r="F558" s="695"/>
    </row>
    <row r="559" spans="1:10" ht="15.75" thickBot="1" x14ac:dyDescent="0.3">
      <c r="A559" s="690"/>
      <c r="B559" s="77" t="s">
        <v>2</v>
      </c>
      <c r="C559" s="692"/>
      <c r="D559" s="716" t="s">
        <v>107</v>
      </c>
      <c r="E559" s="705" t="s">
        <v>5</v>
      </c>
      <c r="F559" s="696" t="s">
        <v>178</v>
      </c>
    </row>
    <row r="560" spans="1:10" ht="15.75" thickBot="1" x14ac:dyDescent="0.3">
      <c r="A560" s="691"/>
      <c r="B560" s="76" t="s">
        <v>3</v>
      </c>
      <c r="C560" s="692"/>
      <c r="D560" s="716"/>
      <c r="E560" s="705"/>
      <c r="F560" s="713"/>
    </row>
    <row r="561" spans="1:10" x14ac:dyDescent="0.25">
      <c r="A561" s="102" t="s">
        <v>225</v>
      </c>
      <c r="B561" s="50" t="s">
        <v>16</v>
      </c>
      <c r="C561" s="406">
        <v>30</v>
      </c>
      <c r="D561" s="447">
        <v>8.61</v>
      </c>
      <c r="E561" s="447">
        <v>10.62</v>
      </c>
      <c r="F561" s="447">
        <v>10.29</v>
      </c>
      <c r="H561" s="679"/>
      <c r="I561" s="679"/>
      <c r="J561" s="679"/>
    </row>
    <row r="562" spans="1:10" x14ac:dyDescent="0.25">
      <c r="A562" s="103" t="s">
        <v>226</v>
      </c>
      <c r="B562" s="47" t="s">
        <v>16</v>
      </c>
      <c r="C562" s="318">
        <v>30</v>
      </c>
      <c r="D562" s="485">
        <v>-5.97</v>
      </c>
      <c r="E562" s="485">
        <v>-7.36</v>
      </c>
      <c r="F562" s="485">
        <v>-7.13</v>
      </c>
      <c r="H562" s="679"/>
      <c r="I562" s="679"/>
      <c r="J562" s="679"/>
    </row>
    <row r="563" spans="1:10" x14ac:dyDescent="0.25">
      <c r="A563" s="103" t="s">
        <v>64</v>
      </c>
      <c r="B563" s="47" t="s">
        <v>16</v>
      </c>
      <c r="C563" s="318">
        <v>30</v>
      </c>
      <c r="D563" s="485">
        <v>0</v>
      </c>
      <c r="E563" s="485">
        <v>0</v>
      </c>
      <c r="F563" s="485">
        <v>0</v>
      </c>
      <c r="H563" s="87"/>
      <c r="I563" s="87"/>
      <c r="J563" s="87"/>
    </row>
    <row r="564" spans="1:10" x14ac:dyDescent="0.25">
      <c r="A564" s="69" t="s">
        <v>66</v>
      </c>
      <c r="B564" s="47" t="s">
        <v>16</v>
      </c>
      <c r="C564" s="318">
        <v>30</v>
      </c>
      <c r="D564" s="485">
        <v>6.35</v>
      </c>
      <c r="E564" s="485">
        <v>7.83</v>
      </c>
      <c r="F564" s="485">
        <v>7.59</v>
      </c>
      <c r="H564" s="679"/>
      <c r="I564" s="679"/>
      <c r="J564" s="679"/>
    </row>
    <row r="565" spans="1:10" x14ac:dyDescent="0.25">
      <c r="A565" s="69" t="s">
        <v>67</v>
      </c>
      <c r="B565" s="47" t="s">
        <v>16</v>
      </c>
      <c r="C565" s="318">
        <v>20</v>
      </c>
      <c r="D565" s="485">
        <v>1.85</v>
      </c>
      <c r="E565" s="485">
        <v>2.2799999999999998</v>
      </c>
      <c r="F565" s="485">
        <v>2.21</v>
      </c>
      <c r="H565" s="679"/>
      <c r="I565" s="679"/>
      <c r="J565" s="679"/>
    </row>
    <row r="566" spans="1:10" x14ac:dyDescent="0.25">
      <c r="A566" s="70" t="s">
        <v>8</v>
      </c>
      <c r="B566" s="47" t="s">
        <v>7</v>
      </c>
      <c r="C566" s="318"/>
      <c r="D566" s="485">
        <v>2</v>
      </c>
      <c r="E566" s="485">
        <v>2</v>
      </c>
      <c r="F566" s="485">
        <v>2</v>
      </c>
      <c r="H566" s="679"/>
      <c r="I566" s="679"/>
      <c r="J566" s="679"/>
    </row>
    <row r="567" spans="1:10" x14ac:dyDescent="0.25">
      <c r="A567" s="69" t="s">
        <v>68</v>
      </c>
      <c r="B567" s="47" t="s">
        <v>16</v>
      </c>
      <c r="C567" s="324">
        <v>30</v>
      </c>
      <c r="D567" s="485">
        <v>2.72</v>
      </c>
      <c r="E567" s="485">
        <v>3.35</v>
      </c>
      <c r="F567" s="485">
        <v>3.25</v>
      </c>
      <c r="H567" s="679"/>
      <c r="I567" s="679"/>
      <c r="J567" s="679"/>
    </row>
    <row r="568" spans="1:10" x14ac:dyDescent="0.25">
      <c r="A568" s="69" t="s">
        <v>67</v>
      </c>
      <c r="B568" s="47" t="s">
        <v>16</v>
      </c>
      <c r="C568" s="414">
        <v>20</v>
      </c>
      <c r="D568" s="518">
        <v>0.79</v>
      </c>
      <c r="E568" s="519">
        <v>0.97</v>
      </c>
      <c r="F568" s="518">
        <v>0.94</v>
      </c>
      <c r="H568" s="679"/>
      <c r="I568" s="679"/>
      <c r="J568" s="679"/>
    </row>
    <row r="569" spans="1:10" x14ac:dyDescent="0.25">
      <c r="A569" s="70" t="s">
        <v>8</v>
      </c>
      <c r="B569" s="47" t="s">
        <v>9</v>
      </c>
      <c r="C569" s="414"/>
      <c r="D569" s="508">
        <v>2</v>
      </c>
      <c r="E569" s="509">
        <v>2</v>
      </c>
      <c r="F569" s="508">
        <v>2</v>
      </c>
      <c r="H569" s="87"/>
      <c r="I569" s="87"/>
      <c r="J569" s="87"/>
    </row>
    <row r="570" spans="1:10" x14ac:dyDescent="0.25">
      <c r="A570" s="69" t="s">
        <v>69</v>
      </c>
      <c r="B570" s="70" t="s">
        <v>11</v>
      </c>
      <c r="C570" s="414"/>
      <c r="D570" s="508">
        <v>34.299999999999997</v>
      </c>
      <c r="E570" s="510">
        <v>34.299999999999997</v>
      </c>
      <c r="F570" s="508">
        <v>34.299999999999997</v>
      </c>
      <c r="H570" s="679"/>
      <c r="I570" s="679"/>
      <c r="J570" s="679"/>
    </row>
    <row r="571" spans="1:10" x14ac:dyDescent="0.25">
      <c r="A571" s="69"/>
      <c r="B571" s="70" t="s">
        <v>12</v>
      </c>
      <c r="C571" s="318"/>
      <c r="D571" s="508">
        <v>34.299999999999997</v>
      </c>
      <c r="E571" s="510">
        <v>34.299999999999997</v>
      </c>
      <c r="F571" s="508">
        <v>34.299999999999997</v>
      </c>
    </row>
    <row r="572" spans="1:10" ht="15.75" thickBot="1" x14ac:dyDescent="0.3">
      <c r="A572" s="69" t="s">
        <v>70</v>
      </c>
      <c r="B572" s="70" t="s">
        <v>11</v>
      </c>
      <c r="C572" s="318"/>
      <c r="D572" s="508">
        <v>10</v>
      </c>
      <c r="E572" s="510">
        <v>10</v>
      </c>
      <c r="F572" s="508">
        <v>10</v>
      </c>
    </row>
    <row r="573" spans="1:10" ht="15.75" thickBot="1" x14ac:dyDescent="0.3">
      <c r="A573" s="69"/>
      <c r="B573" s="70" t="s">
        <v>12</v>
      </c>
      <c r="C573" s="318"/>
      <c r="D573" s="508">
        <v>10</v>
      </c>
      <c r="E573" s="510">
        <v>10</v>
      </c>
      <c r="F573" s="508">
        <v>10</v>
      </c>
      <c r="H573" s="702" t="s">
        <v>123</v>
      </c>
      <c r="I573" s="703"/>
      <c r="J573" s="704"/>
    </row>
    <row r="574" spans="1:10" ht="15.75" thickBot="1" x14ac:dyDescent="0.3">
      <c r="A574" s="646" t="s">
        <v>100</v>
      </c>
      <c r="B574" s="542"/>
      <c r="C574" s="318"/>
      <c r="D574" s="508"/>
      <c r="E574" s="510"/>
      <c r="F574" s="508"/>
      <c r="H574" s="673" t="s">
        <v>4</v>
      </c>
      <c r="I574" s="674" t="s">
        <v>5</v>
      </c>
      <c r="J574" s="675" t="s">
        <v>178</v>
      </c>
    </row>
    <row r="575" spans="1:10" x14ac:dyDescent="0.25">
      <c r="A575" s="38" t="s">
        <v>21</v>
      </c>
      <c r="B575" s="70" t="s">
        <v>53</v>
      </c>
      <c r="C575" s="318">
        <v>20</v>
      </c>
      <c r="D575" s="508">
        <v>5.43</v>
      </c>
      <c r="E575" s="510">
        <v>6.7</v>
      </c>
      <c r="F575" s="508">
        <v>6.49</v>
      </c>
      <c r="H575" s="29">
        <v>0.08</v>
      </c>
      <c r="I575" s="110">
        <v>0.1</v>
      </c>
      <c r="J575" s="27">
        <v>0.1</v>
      </c>
    </row>
    <row r="576" spans="1:10" ht="15.75" thickBot="1" x14ac:dyDescent="0.3">
      <c r="A576" s="36" t="s">
        <v>22</v>
      </c>
      <c r="B576" s="60" t="s">
        <v>53</v>
      </c>
      <c r="C576" s="324">
        <v>20</v>
      </c>
      <c r="D576" s="628">
        <v>0.92</v>
      </c>
      <c r="E576" s="95">
        <v>1.1299999999999999</v>
      </c>
      <c r="F576" s="629">
        <v>1.0900000000000001</v>
      </c>
      <c r="H576" s="111">
        <v>0.01</v>
      </c>
      <c r="I576" s="58">
        <v>0.02</v>
      </c>
      <c r="J576" s="112">
        <v>0.02</v>
      </c>
    </row>
    <row r="577" spans="1:10" ht="15.75" thickBot="1" x14ac:dyDescent="0.3">
      <c r="A577" s="104" t="s">
        <v>96</v>
      </c>
      <c r="B577" s="105"/>
      <c r="C577" s="543"/>
      <c r="D577" s="124">
        <v>6.35</v>
      </c>
      <c r="E577" s="124">
        <v>7.83</v>
      </c>
      <c r="F577" s="124">
        <v>7.58</v>
      </c>
      <c r="H577" s="75">
        <v>0.09</v>
      </c>
      <c r="I577" s="68">
        <v>0.12</v>
      </c>
      <c r="J577" s="67">
        <v>0.12</v>
      </c>
    </row>
    <row r="578" spans="1:10" ht="15.75" thickBot="1" x14ac:dyDescent="0.3">
      <c r="A578" s="647" t="s">
        <v>101</v>
      </c>
      <c r="B578" s="552"/>
      <c r="C578" s="546"/>
      <c r="D578" s="553"/>
      <c r="E578" s="554"/>
      <c r="F578" s="553"/>
    </row>
    <row r="579" spans="1:10" x14ac:dyDescent="0.25">
      <c r="A579" s="38" t="s">
        <v>23</v>
      </c>
      <c r="B579" s="70" t="s">
        <v>53</v>
      </c>
      <c r="C579" s="414">
        <v>20</v>
      </c>
      <c r="D579" s="457">
        <v>1.28</v>
      </c>
      <c r="E579" s="429">
        <v>1.57</v>
      </c>
      <c r="F579" s="457">
        <v>1.54</v>
      </c>
      <c r="H579" s="29">
        <v>0.02</v>
      </c>
      <c r="I579" s="28">
        <v>0.02</v>
      </c>
      <c r="J579" s="27">
        <v>0.02</v>
      </c>
    </row>
    <row r="580" spans="1:10" ht="15.75" thickBot="1" x14ac:dyDescent="0.3">
      <c r="A580" s="36" t="s">
        <v>20</v>
      </c>
      <c r="B580" s="60" t="s">
        <v>53</v>
      </c>
      <c r="C580" s="517">
        <v>20</v>
      </c>
      <c r="D580" s="457">
        <v>1.44</v>
      </c>
      <c r="E580" s="429">
        <v>1.78</v>
      </c>
      <c r="F580" s="457">
        <v>1.72</v>
      </c>
      <c r="H580" s="3">
        <v>0.02</v>
      </c>
      <c r="I580" s="2">
        <v>0.03</v>
      </c>
      <c r="J580" s="1">
        <v>0.03</v>
      </c>
    </row>
    <row r="581" spans="1:10" ht="15.75" thickBot="1" x14ac:dyDescent="0.3">
      <c r="A581" s="650" t="s">
        <v>96</v>
      </c>
      <c r="B581" s="555"/>
      <c r="C581" s="556"/>
      <c r="D581" s="544">
        <v>2.72</v>
      </c>
      <c r="E581" s="544">
        <v>3.35</v>
      </c>
      <c r="F581" s="544">
        <v>3.26</v>
      </c>
      <c r="H581" s="75">
        <v>0.04</v>
      </c>
      <c r="I581" s="68">
        <v>0.05</v>
      </c>
      <c r="J581" s="67">
        <v>0.05</v>
      </c>
    </row>
    <row r="582" spans="1:10" ht="15.75" thickBot="1" x14ac:dyDescent="0.3">
      <c r="A582" s="104" t="s">
        <v>98</v>
      </c>
      <c r="B582" s="105"/>
      <c r="C582" s="344"/>
      <c r="D582" s="124">
        <v>9.07</v>
      </c>
      <c r="E582" s="124">
        <v>11.18</v>
      </c>
      <c r="F582" s="124">
        <v>10.84</v>
      </c>
      <c r="H582" s="75">
        <v>0.13</v>
      </c>
      <c r="I582" s="68">
        <v>0.17</v>
      </c>
      <c r="J582" s="67">
        <v>0.17</v>
      </c>
    </row>
    <row r="583" spans="1:10" ht="15.75" thickBot="1" x14ac:dyDescent="0.3">
      <c r="A583" s="17" t="s">
        <v>118</v>
      </c>
      <c r="B583" s="55" t="s">
        <v>53</v>
      </c>
      <c r="C583" s="342"/>
      <c r="D583" s="224">
        <v>0</v>
      </c>
      <c r="E583" s="224">
        <v>0</v>
      </c>
      <c r="F583" s="224">
        <v>0</v>
      </c>
    </row>
    <row r="584" spans="1:10" ht="15.75" thickBot="1" x14ac:dyDescent="0.3">
      <c r="A584" s="55" t="s">
        <v>87</v>
      </c>
      <c r="B584" s="55" t="s">
        <v>53</v>
      </c>
      <c r="C584" s="335"/>
      <c r="D584" s="224">
        <v>0</v>
      </c>
      <c r="E584" s="287">
        <v>0</v>
      </c>
      <c r="F584" s="5">
        <v>0</v>
      </c>
    </row>
    <row r="585" spans="1:10" ht="15.75" thickBot="1" x14ac:dyDescent="0.3">
      <c r="A585" s="54" t="s">
        <v>126</v>
      </c>
      <c r="B585" s="109"/>
      <c r="C585" s="345"/>
      <c r="D585" s="199"/>
      <c r="E585" s="293"/>
      <c r="F585" s="192"/>
    </row>
    <row r="586" spans="1:10" x14ac:dyDescent="0.25">
      <c r="B586" s="80"/>
      <c r="C586" s="322"/>
      <c r="D586" s="294"/>
      <c r="E586" s="288"/>
      <c r="F586" s="288"/>
    </row>
    <row r="587" spans="1:10" ht="15.75" thickBot="1" x14ac:dyDescent="0.3">
      <c r="A587" s="99" t="s">
        <v>172</v>
      </c>
      <c r="B587" s="80"/>
      <c r="C587" s="322"/>
      <c r="D587" s="294"/>
      <c r="E587" s="288"/>
      <c r="F587" s="288"/>
    </row>
    <row r="588" spans="1:10" ht="16.5" customHeight="1" thickBot="1" x14ac:dyDescent="0.3">
      <c r="A588" s="689" t="s">
        <v>82</v>
      </c>
      <c r="B588" s="78" t="s">
        <v>1</v>
      </c>
      <c r="C588" s="692" t="s">
        <v>121</v>
      </c>
      <c r="D588" s="693" t="s">
        <v>280</v>
      </c>
      <c r="E588" s="694"/>
      <c r="F588" s="695"/>
    </row>
    <row r="589" spans="1:10" ht="15.75" thickBot="1" x14ac:dyDescent="0.3">
      <c r="A589" s="690"/>
      <c r="B589" s="77" t="s">
        <v>2</v>
      </c>
      <c r="C589" s="692"/>
      <c r="D589" s="716" t="s">
        <v>107</v>
      </c>
      <c r="E589" s="705" t="s">
        <v>5</v>
      </c>
      <c r="F589" s="696" t="s">
        <v>178</v>
      </c>
    </row>
    <row r="590" spans="1:10" ht="15.75" thickBot="1" x14ac:dyDescent="0.3">
      <c r="A590" s="691"/>
      <c r="B590" s="76" t="s">
        <v>3</v>
      </c>
      <c r="C590" s="692"/>
      <c r="D590" s="697"/>
      <c r="E590" s="705"/>
      <c r="F590" s="700"/>
    </row>
    <row r="591" spans="1:10" x14ac:dyDescent="0.25">
      <c r="A591" s="102" t="s">
        <v>209</v>
      </c>
      <c r="B591" s="50" t="s">
        <v>16</v>
      </c>
      <c r="C591" s="414">
        <v>40</v>
      </c>
      <c r="D591" s="457">
        <v>4.3600000000000003</v>
      </c>
      <c r="E591" s="429">
        <v>5.37</v>
      </c>
      <c r="F591" s="457">
        <v>5.2</v>
      </c>
      <c r="H591" s="679"/>
      <c r="I591" s="679"/>
      <c r="J591" s="679"/>
    </row>
    <row r="592" spans="1:10" x14ac:dyDescent="0.25">
      <c r="A592" s="103" t="s">
        <v>227</v>
      </c>
      <c r="B592" s="47" t="s">
        <v>16</v>
      </c>
      <c r="C592" s="517">
        <v>40</v>
      </c>
      <c r="D592" s="457">
        <v>-1.46</v>
      </c>
      <c r="E592" s="429">
        <v>-1.8</v>
      </c>
      <c r="F592" s="457">
        <v>-1.74</v>
      </c>
      <c r="H592" s="679"/>
      <c r="I592" s="679"/>
      <c r="J592" s="679"/>
    </row>
    <row r="593" spans="1:10" x14ac:dyDescent="0.25">
      <c r="A593" s="103" t="s">
        <v>79</v>
      </c>
      <c r="B593" s="47" t="s">
        <v>16</v>
      </c>
      <c r="C593" s="414">
        <v>120</v>
      </c>
      <c r="D593" s="457">
        <v>3.2</v>
      </c>
      <c r="E593" s="429">
        <v>3.94</v>
      </c>
      <c r="F593" s="457">
        <v>3.82</v>
      </c>
      <c r="H593" s="679"/>
      <c r="I593" s="679"/>
      <c r="J593" s="679"/>
    </row>
    <row r="594" spans="1:10" x14ac:dyDescent="0.25">
      <c r="A594" s="103" t="s">
        <v>67</v>
      </c>
      <c r="B594" s="47" t="s">
        <v>16</v>
      </c>
      <c r="C594" s="517">
        <v>30</v>
      </c>
      <c r="D594" s="457">
        <v>0.56999999999999995</v>
      </c>
      <c r="E594" s="429">
        <v>0.7</v>
      </c>
      <c r="F594" s="457">
        <v>0.68</v>
      </c>
      <c r="H594" s="87"/>
      <c r="I594" s="87"/>
      <c r="J594" s="87"/>
    </row>
    <row r="595" spans="1:10" x14ac:dyDescent="0.25">
      <c r="A595" s="70" t="s">
        <v>8</v>
      </c>
      <c r="B595" s="47" t="s">
        <v>7</v>
      </c>
      <c r="C595" s="414"/>
      <c r="D595" s="457">
        <v>4</v>
      </c>
      <c r="E595" s="429">
        <v>4</v>
      </c>
      <c r="F595" s="457">
        <v>4</v>
      </c>
      <c r="H595" s="679"/>
      <c r="I595" s="679"/>
      <c r="J595" s="679"/>
    </row>
    <row r="596" spans="1:10" x14ac:dyDescent="0.25">
      <c r="A596" s="103" t="s">
        <v>80</v>
      </c>
      <c r="B596" s="47" t="s">
        <v>16</v>
      </c>
      <c r="C596" s="517">
        <v>120</v>
      </c>
      <c r="D596" s="457">
        <v>13.09</v>
      </c>
      <c r="E596" s="429">
        <v>16.14</v>
      </c>
      <c r="F596" s="457">
        <v>15.64</v>
      </c>
      <c r="H596" s="679"/>
      <c r="I596" s="679"/>
      <c r="J596" s="679"/>
    </row>
    <row r="597" spans="1:10" x14ac:dyDescent="0.25">
      <c r="A597" s="103" t="s">
        <v>67</v>
      </c>
      <c r="B597" s="47" t="s">
        <v>16</v>
      </c>
      <c r="C597" s="414">
        <v>30</v>
      </c>
      <c r="D597" s="457">
        <v>2.33</v>
      </c>
      <c r="E597" s="429">
        <v>2.87</v>
      </c>
      <c r="F597" s="457">
        <v>2.78</v>
      </c>
      <c r="H597" s="679"/>
      <c r="I597" s="679"/>
      <c r="J597" s="679"/>
    </row>
    <row r="598" spans="1:10" x14ac:dyDescent="0.25">
      <c r="A598" s="70" t="s">
        <v>8</v>
      </c>
      <c r="B598" s="47" t="s">
        <v>9</v>
      </c>
      <c r="C598" s="517"/>
      <c r="D598" s="457">
        <v>4</v>
      </c>
      <c r="E598" s="429">
        <v>4</v>
      </c>
      <c r="F598" s="457">
        <v>4</v>
      </c>
      <c r="H598" s="87"/>
      <c r="I598" s="87"/>
      <c r="J598" s="87"/>
    </row>
    <row r="599" spans="1:10" x14ac:dyDescent="0.25">
      <c r="A599" s="103" t="s">
        <v>81</v>
      </c>
      <c r="B599" s="47" t="s">
        <v>16</v>
      </c>
      <c r="C599" s="414">
        <v>20</v>
      </c>
      <c r="D599" s="457">
        <v>8.7100000000000009</v>
      </c>
      <c r="E599" s="429">
        <v>10.74</v>
      </c>
      <c r="F599" s="457">
        <v>10.41</v>
      </c>
      <c r="H599" s="87"/>
      <c r="I599" s="87"/>
      <c r="J599" s="87"/>
    </row>
    <row r="600" spans="1:10" x14ac:dyDescent="0.25">
      <c r="A600" s="70" t="s">
        <v>8</v>
      </c>
      <c r="B600" s="47" t="s">
        <v>55</v>
      </c>
      <c r="C600" s="517"/>
      <c r="D600" s="457">
        <v>1</v>
      </c>
      <c r="E600" s="429">
        <v>1</v>
      </c>
      <c r="F600" s="457">
        <v>1</v>
      </c>
      <c r="H600" s="87"/>
      <c r="I600" s="87"/>
      <c r="J600" s="87"/>
    </row>
    <row r="601" spans="1:10" x14ac:dyDescent="0.25">
      <c r="A601" s="103" t="s">
        <v>69</v>
      </c>
      <c r="B601" s="70" t="s">
        <v>11</v>
      </c>
      <c r="C601" s="414"/>
      <c r="D601" s="457">
        <v>35.4</v>
      </c>
      <c r="E601" s="429">
        <v>35.4</v>
      </c>
      <c r="F601" s="457">
        <v>35.4</v>
      </c>
    </row>
    <row r="602" spans="1:10" x14ac:dyDescent="0.25">
      <c r="A602" s="103" t="s">
        <v>70</v>
      </c>
      <c r="B602" s="70" t="s">
        <v>11</v>
      </c>
      <c r="C602" s="517"/>
      <c r="D602" s="457">
        <v>10.1</v>
      </c>
      <c r="E602" s="429">
        <v>10.1</v>
      </c>
      <c r="F602" s="457">
        <v>10.1</v>
      </c>
      <c r="H602" s="679"/>
      <c r="I602" s="679"/>
      <c r="J602" s="679"/>
    </row>
    <row r="603" spans="1:10" ht="15.75" thickBot="1" x14ac:dyDescent="0.3">
      <c r="A603" s="651" t="s">
        <v>75</v>
      </c>
      <c r="B603" s="60" t="s">
        <v>11</v>
      </c>
      <c r="C603" s="517"/>
      <c r="D603" s="460">
        <v>6.3</v>
      </c>
      <c r="E603" s="461">
        <v>6.3</v>
      </c>
      <c r="F603" s="460">
        <v>6.3</v>
      </c>
    </row>
    <row r="604" spans="1:10" ht="15.75" thickBot="1" x14ac:dyDescent="0.3">
      <c r="A604" s="18" t="s">
        <v>118</v>
      </c>
      <c r="B604" s="91" t="s">
        <v>53</v>
      </c>
      <c r="C604" s="338"/>
      <c r="D604" s="5">
        <v>0</v>
      </c>
      <c r="E604" s="5">
        <v>0</v>
      </c>
      <c r="F604" s="5">
        <v>0</v>
      </c>
      <c r="H604" s="702" t="s">
        <v>123</v>
      </c>
      <c r="I604" s="703"/>
      <c r="J604" s="704"/>
    </row>
    <row r="605" spans="1:10" ht="15.75" thickBot="1" x14ac:dyDescent="0.3">
      <c r="A605" s="652" t="s">
        <v>179</v>
      </c>
      <c r="B605" s="557"/>
      <c r="C605" s="558"/>
      <c r="D605" s="559"/>
      <c r="E605" s="559"/>
      <c r="F605" s="559"/>
      <c r="H605" s="673" t="s">
        <v>4</v>
      </c>
      <c r="I605" s="674" t="s">
        <v>5</v>
      </c>
      <c r="J605" s="675" t="s">
        <v>178</v>
      </c>
    </row>
    <row r="606" spans="1:10" ht="15.75" thickBot="1" x14ac:dyDescent="0.3">
      <c r="A606" s="89" t="s">
        <v>27</v>
      </c>
      <c r="B606" s="4" t="s">
        <v>53</v>
      </c>
      <c r="C606" s="414">
        <v>20</v>
      </c>
      <c r="D606" s="457">
        <v>3.2</v>
      </c>
      <c r="E606" s="429">
        <v>3.94</v>
      </c>
      <c r="F606" s="457">
        <v>3.82</v>
      </c>
      <c r="H606" s="113">
        <v>0.03</v>
      </c>
      <c r="I606" s="114">
        <v>0.04</v>
      </c>
      <c r="J606" s="115">
        <v>0.04</v>
      </c>
    </row>
    <row r="607" spans="1:10" ht="15.75" thickBot="1" x14ac:dyDescent="0.3">
      <c r="A607" s="652" t="s">
        <v>180</v>
      </c>
      <c r="B607" s="560"/>
      <c r="C607" s="517"/>
      <c r="D607" s="457"/>
      <c r="E607" s="429"/>
      <c r="F607" s="457"/>
    </row>
    <row r="608" spans="1:10" x14ac:dyDescent="0.25">
      <c r="A608" s="89" t="s">
        <v>21</v>
      </c>
      <c r="B608" s="4" t="s">
        <v>53</v>
      </c>
      <c r="C608" s="414">
        <v>40</v>
      </c>
      <c r="D608" s="457">
        <v>0</v>
      </c>
      <c r="E608" s="429">
        <v>0</v>
      </c>
      <c r="F608" s="457">
        <v>0</v>
      </c>
      <c r="H608" s="29">
        <v>0</v>
      </c>
      <c r="I608" s="28">
        <v>0</v>
      </c>
      <c r="J608" s="27">
        <v>0</v>
      </c>
    </row>
    <row r="609" spans="1:10" ht="15.75" thickBot="1" x14ac:dyDescent="0.3">
      <c r="A609" s="653" t="s">
        <v>20</v>
      </c>
      <c r="B609" s="425" t="s">
        <v>53</v>
      </c>
      <c r="C609" s="517">
        <v>20</v>
      </c>
      <c r="D609" s="460">
        <v>13.09</v>
      </c>
      <c r="E609" s="461">
        <v>16.14</v>
      </c>
      <c r="F609" s="460">
        <v>15.64</v>
      </c>
      <c r="H609" s="3">
        <v>0.12</v>
      </c>
      <c r="I609" s="2">
        <v>0.15</v>
      </c>
      <c r="J609" s="1">
        <v>0.15</v>
      </c>
    </row>
    <row r="610" spans="1:10" ht="15.75" thickBot="1" x14ac:dyDescent="0.3">
      <c r="A610" s="104" t="s">
        <v>187</v>
      </c>
      <c r="B610" s="116"/>
      <c r="C610" s="561"/>
      <c r="D610" s="124">
        <v>16.29</v>
      </c>
      <c r="E610" s="124">
        <v>20.079999999999998</v>
      </c>
      <c r="F610" s="124">
        <v>19.46</v>
      </c>
      <c r="H610" s="75">
        <v>0.12</v>
      </c>
      <c r="I610" s="68">
        <v>0.15</v>
      </c>
      <c r="J610" s="67">
        <v>0.15</v>
      </c>
    </row>
    <row r="611" spans="1:10" ht="15.75" thickBot="1" x14ac:dyDescent="0.3">
      <c r="A611" s="652" t="s">
        <v>103</v>
      </c>
      <c r="B611" s="545"/>
      <c r="C611" s="562"/>
      <c r="D611" s="563"/>
      <c r="E611" s="563"/>
      <c r="F611" s="563"/>
    </row>
    <row r="612" spans="1:10" x14ac:dyDescent="0.25">
      <c r="A612" s="38" t="s">
        <v>21</v>
      </c>
      <c r="B612" s="4" t="s">
        <v>53</v>
      </c>
      <c r="C612" s="414">
        <v>10</v>
      </c>
      <c r="D612" s="457">
        <v>3.11</v>
      </c>
      <c r="E612" s="429">
        <v>3.84</v>
      </c>
      <c r="F612" s="457">
        <v>3.72</v>
      </c>
      <c r="H612" s="29">
        <v>0.05</v>
      </c>
      <c r="I612" s="28">
        <v>0.06</v>
      </c>
      <c r="J612" s="27">
        <v>0.06</v>
      </c>
    </row>
    <row r="613" spans="1:10" ht="15.75" thickBot="1" x14ac:dyDescent="0.3">
      <c r="A613" s="36" t="s">
        <v>22</v>
      </c>
      <c r="B613" s="60" t="s">
        <v>53</v>
      </c>
      <c r="C613" s="517">
        <v>10</v>
      </c>
      <c r="D613" s="457">
        <v>5.6</v>
      </c>
      <c r="E613" s="429">
        <v>6.9</v>
      </c>
      <c r="F613" s="457">
        <v>6.69</v>
      </c>
      <c r="H613" s="59">
        <v>0.09</v>
      </c>
      <c r="I613" s="58">
        <v>0.11</v>
      </c>
      <c r="J613" s="57">
        <v>0.1</v>
      </c>
    </row>
    <row r="614" spans="1:10" ht="15.75" thickBot="1" x14ac:dyDescent="0.3">
      <c r="A614" s="650" t="s">
        <v>96</v>
      </c>
      <c r="B614" s="116"/>
      <c r="C614" s="561"/>
      <c r="D614" s="124">
        <v>8.7100000000000009</v>
      </c>
      <c r="E614" s="123">
        <v>10.74</v>
      </c>
      <c r="F614" s="124">
        <v>10.41</v>
      </c>
      <c r="H614" s="75">
        <v>0.14000000000000001</v>
      </c>
      <c r="I614" s="68">
        <v>0.17</v>
      </c>
      <c r="J614" s="67">
        <v>0.16</v>
      </c>
    </row>
    <row r="615" spans="1:10" ht="15.75" thickBot="1" x14ac:dyDescent="0.3">
      <c r="A615" s="104" t="s">
        <v>193</v>
      </c>
      <c r="B615" s="105"/>
      <c r="C615" s="543"/>
      <c r="D615" s="124">
        <v>8.7100000000000009</v>
      </c>
      <c r="E615" s="124">
        <v>10.74</v>
      </c>
      <c r="F615" s="124">
        <v>10.41</v>
      </c>
      <c r="H615" s="68">
        <v>0.15</v>
      </c>
      <c r="I615" s="67">
        <v>0.19</v>
      </c>
      <c r="J615" s="67">
        <v>0.19</v>
      </c>
    </row>
    <row r="616" spans="1:10" ht="15.75" thickBot="1" x14ac:dyDescent="0.3">
      <c r="A616" s="106" t="s">
        <v>126</v>
      </c>
      <c r="B616" s="107"/>
      <c r="C616" s="345"/>
      <c r="D616" s="296"/>
      <c r="E616" s="2"/>
      <c r="F616" s="1"/>
    </row>
    <row r="617" spans="1:10" x14ac:dyDescent="0.25">
      <c r="B617" s="80"/>
      <c r="C617" s="322"/>
      <c r="D617" s="31"/>
      <c r="E617" s="288"/>
      <c r="F617" s="288"/>
      <c r="H617" s="679"/>
      <c r="I617" s="679"/>
      <c r="J617" s="679"/>
    </row>
    <row r="618" spans="1:10" ht="15.75" thickBot="1" x14ac:dyDescent="0.3">
      <c r="A618" s="99" t="s">
        <v>175</v>
      </c>
      <c r="B618" s="80"/>
      <c r="C618" s="322"/>
      <c r="D618" s="31"/>
      <c r="E618" s="288"/>
      <c r="F618" s="288"/>
    </row>
    <row r="619" spans="1:10" ht="16.5" customHeight="1" thickBot="1" x14ac:dyDescent="0.3">
      <c r="A619" s="689" t="s">
        <v>82</v>
      </c>
      <c r="B619" s="78" t="s">
        <v>1</v>
      </c>
      <c r="C619" s="692" t="s">
        <v>121</v>
      </c>
      <c r="D619" s="693" t="s">
        <v>280</v>
      </c>
      <c r="E619" s="694"/>
      <c r="F619" s="695"/>
    </row>
    <row r="620" spans="1:10" ht="15.75" thickBot="1" x14ac:dyDescent="0.3">
      <c r="A620" s="690"/>
      <c r="B620" s="77" t="s">
        <v>2</v>
      </c>
      <c r="C620" s="692"/>
      <c r="D620" s="712" t="s">
        <v>107</v>
      </c>
      <c r="E620" s="705" t="s">
        <v>5</v>
      </c>
      <c r="F620" s="696" t="s">
        <v>178</v>
      </c>
    </row>
    <row r="621" spans="1:10" ht="15.75" thickBot="1" x14ac:dyDescent="0.3">
      <c r="A621" s="691"/>
      <c r="B621" s="76" t="s">
        <v>3</v>
      </c>
      <c r="C621" s="692"/>
      <c r="D621" s="712"/>
      <c r="E621" s="705"/>
      <c r="F621" s="713"/>
    </row>
    <row r="622" spans="1:10" x14ac:dyDescent="0.25">
      <c r="A622" s="654" t="s">
        <v>228</v>
      </c>
      <c r="B622" s="50" t="s">
        <v>16</v>
      </c>
      <c r="C622" s="414">
        <v>30</v>
      </c>
      <c r="D622" s="457">
        <v>3.41</v>
      </c>
      <c r="E622" s="429">
        <v>4.2</v>
      </c>
      <c r="F622" s="457">
        <v>4.07</v>
      </c>
      <c r="H622" s="679"/>
      <c r="I622" s="679"/>
      <c r="J622" s="679"/>
    </row>
    <row r="623" spans="1:10" x14ac:dyDescent="0.25">
      <c r="A623" s="655" t="s">
        <v>229</v>
      </c>
      <c r="B623" s="47" t="s">
        <v>16</v>
      </c>
      <c r="C623" s="517">
        <v>30</v>
      </c>
      <c r="D623" s="457">
        <v>-1.24</v>
      </c>
      <c r="E623" s="429">
        <v>-1.52</v>
      </c>
      <c r="F623" s="457">
        <v>-1.47</v>
      </c>
      <c r="H623" s="679"/>
      <c r="I623" s="679"/>
      <c r="J623" s="679"/>
    </row>
    <row r="624" spans="1:10" x14ac:dyDescent="0.25">
      <c r="A624" s="656" t="s">
        <v>66</v>
      </c>
      <c r="B624" s="47" t="s">
        <v>16</v>
      </c>
      <c r="C624" s="414">
        <v>40</v>
      </c>
      <c r="D624" s="457">
        <v>7.36</v>
      </c>
      <c r="E624" s="429">
        <v>9.08</v>
      </c>
      <c r="F624" s="457">
        <v>8.8000000000000007</v>
      </c>
      <c r="G624" s="49"/>
      <c r="H624" s="679"/>
      <c r="I624" s="679"/>
      <c r="J624" s="679"/>
    </row>
    <row r="625" spans="1:10" x14ac:dyDescent="0.25">
      <c r="A625" s="656" t="s">
        <v>67</v>
      </c>
      <c r="B625" s="47" t="s">
        <v>16</v>
      </c>
      <c r="C625" s="517">
        <v>20</v>
      </c>
      <c r="D625" s="457">
        <v>2.17</v>
      </c>
      <c r="E625" s="429">
        <v>2.67</v>
      </c>
      <c r="F625" s="457">
        <v>2.59</v>
      </c>
      <c r="H625" s="679"/>
      <c r="I625" s="679"/>
      <c r="J625" s="679"/>
    </row>
    <row r="626" spans="1:10" x14ac:dyDescent="0.25">
      <c r="A626" s="657" t="s">
        <v>8</v>
      </c>
      <c r="B626" s="47" t="s">
        <v>7</v>
      </c>
      <c r="C626" s="414"/>
      <c r="D626" s="457">
        <v>3</v>
      </c>
      <c r="E626" s="429">
        <v>3</v>
      </c>
      <c r="F626" s="457">
        <v>3</v>
      </c>
      <c r="H626" s="87"/>
      <c r="I626" s="87"/>
      <c r="J626" s="87"/>
    </row>
    <row r="627" spans="1:10" ht="15.75" thickBot="1" x14ac:dyDescent="0.3">
      <c r="A627" s="656" t="s">
        <v>69</v>
      </c>
      <c r="B627" s="46"/>
      <c r="C627" s="517"/>
      <c r="D627" s="457">
        <v>35.6</v>
      </c>
      <c r="E627" s="429">
        <v>35.6</v>
      </c>
      <c r="F627" s="457">
        <v>35.6</v>
      </c>
      <c r="H627" s="74"/>
      <c r="I627" s="74"/>
      <c r="J627" s="74"/>
    </row>
    <row r="628" spans="1:10" ht="15.75" thickBot="1" x14ac:dyDescent="0.3">
      <c r="A628" s="658" t="s">
        <v>70</v>
      </c>
      <c r="B628" s="480"/>
      <c r="C628" s="414"/>
      <c r="D628" s="457">
        <v>10.5</v>
      </c>
      <c r="E628" s="429">
        <v>10.5</v>
      </c>
      <c r="F628" s="457">
        <v>10.5</v>
      </c>
      <c r="H628" s="702" t="s">
        <v>123</v>
      </c>
      <c r="I628" s="703"/>
      <c r="J628" s="704"/>
    </row>
    <row r="629" spans="1:10" ht="15.75" thickBot="1" x14ac:dyDescent="0.3">
      <c r="A629" s="659" t="s">
        <v>100</v>
      </c>
      <c r="B629" s="46"/>
      <c r="C629" s="517"/>
      <c r="D629" s="457"/>
      <c r="E629" s="429"/>
      <c r="F629" s="457"/>
      <c r="H629" s="673" t="s">
        <v>4</v>
      </c>
      <c r="I629" s="674" t="s">
        <v>5</v>
      </c>
      <c r="J629" s="675" t="s">
        <v>178</v>
      </c>
    </row>
    <row r="630" spans="1:10" x14ac:dyDescent="0.25">
      <c r="A630" s="89" t="s">
        <v>21</v>
      </c>
      <c r="B630" s="70" t="s">
        <v>53</v>
      </c>
      <c r="C630" s="414">
        <v>8</v>
      </c>
      <c r="D630" s="457">
        <v>2.77</v>
      </c>
      <c r="E630" s="429">
        <v>3.41</v>
      </c>
      <c r="F630" s="457">
        <v>3.3</v>
      </c>
      <c r="H630" s="29">
        <v>0.04</v>
      </c>
      <c r="I630" s="28">
        <v>0.05</v>
      </c>
      <c r="J630" s="27">
        <v>0.05</v>
      </c>
    </row>
    <row r="631" spans="1:10" x14ac:dyDescent="0.25">
      <c r="A631" s="89" t="s">
        <v>22</v>
      </c>
      <c r="B631" s="70" t="s">
        <v>53</v>
      </c>
      <c r="C631" s="517">
        <v>6</v>
      </c>
      <c r="D631" s="457">
        <v>3.18</v>
      </c>
      <c r="E631" s="429">
        <v>3.92</v>
      </c>
      <c r="F631" s="457">
        <v>3.8</v>
      </c>
      <c r="H631" s="63">
        <v>0.05</v>
      </c>
      <c r="I631" s="62">
        <v>0.06</v>
      </c>
      <c r="J631" s="61">
        <v>0.06</v>
      </c>
    </row>
    <row r="632" spans="1:10" x14ac:dyDescent="0.25">
      <c r="A632" s="653" t="s">
        <v>23</v>
      </c>
      <c r="B632" s="60" t="s">
        <v>53</v>
      </c>
      <c r="C632" s="414">
        <v>15</v>
      </c>
      <c r="D632" s="457">
        <v>1.05</v>
      </c>
      <c r="E632" s="429">
        <v>1.3</v>
      </c>
      <c r="F632" s="457">
        <v>1.26</v>
      </c>
      <c r="H632" s="63">
        <v>0.02</v>
      </c>
      <c r="I632" s="62">
        <v>0.02</v>
      </c>
      <c r="J632" s="61">
        <v>0.02</v>
      </c>
    </row>
    <row r="633" spans="1:10" ht="15.75" thickBot="1" x14ac:dyDescent="0.3">
      <c r="A633" s="653" t="s">
        <v>20</v>
      </c>
      <c r="B633" s="60"/>
      <c r="C633" s="517">
        <v>4</v>
      </c>
      <c r="D633" s="457">
        <v>0.36</v>
      </c>
      <c r="E633" s="429">
        <v>0.45</v>
      </c>
      <c r="F633" s="457">
        <v>0.44</v>
      </c>
      <c r="H633" s="3">
        <v>0.01</v>
      </c>
      <c r="I633" s="2">
        <v>0.01</v>
      </c>
      <c r="J633" s="1">
        <v>0.01</v>
      </c>
    </row>
    <row r="634" spans="1:10" ht="15.75" thickBot="1" x14ac:dyDescent="0.3">
      <c r="A634" s="104" t="s">
        <v>98</v>
      </c>
      <c r="B634" s="105" t="s">
        <v>53</v>
      </c>
      <c r="C634" s="344"/>
      <c r="D634" s="123">
        <v>7.36</v>
      </c>
      <c r="E634" s="123">
        <v>9.08</v>
      </c>
      <c r="F634" s="123">
        <v>8.8000000000000007</v>
      </c>
      <c r="H634" s="75">
        <v>0.12</v>
      </c>
      <c r="I634" s="68">
        <v>0.14000000000000001</v>
      </c>
      <c r="J634" s="67">
        <v>0.14000000000000001</v>
      </c>
    </row>
    <row r="635" spans="1:10" ht="15.75" customHeight="1" thickBot="1" x14ac:dyDescent="0.3">
      <c r="A635" s="108" t="s">
        <v>118</v>
      </c>
      <c r="B635" s="108" t="s">
        <v>53</v>
      </c>
      <c r="C635" s="346"/>
      <c r="D635" s="295">
        <v>0</v>
      </c>
      <c r="E635" s="295">
        <v>0</v>
      </c>
      <c r="F635" s="295">
        <v>0</v>
      </c>
      <c r="H635" s="74"/>
      <c r="I635" s="74"/>
      <c r="J635" s="74"/>
    </row>
    <row r="636" spans="1:10" ht="15.75" thickBot="1" x14ac:dyDescent="0.3">
      <c r="A636" s="54" t="s">
        <v>126</v>
      </c>
      <c r="B636" s="109"/>
      <c r="C636" s="345"/>
      <c r="D636" s="199"/>
      <c r="E636" s="293"/>
      <c r="F636" s="199"/>
    </row>
    <row r="637" spans="1:10" x14ac:dyDescent="0.25">
      <c r="B637" s="80"/>
      <c r="C637" s="322"/>
      <c r="D637" s="294"/>
      <c r="E637" s="288"/>
      <c r="F637" s="288"/>
    </row>
    <row r="638" spans="1:10" ht="15.75" thickBot="1" x14ac:dyDescent="0.3">
      <c r="A638" s="99" t="s">
        <v>160</v>
      </c>
      <c r="B638" s="80"/>
      <c r="C638" s="322"/>
      <c r="D638" s="294"/>
      <c r="E638" s="288"/>
      <c r="F638" s="288"/>
    </row>
    <row r="639" spans="1:10" ht="16.5" customHeight="1" thickBot="1" x14ac:dyDescent="0.3">
      <c r="A639" s="689" t="s">
        <v>82</v>
      </c>
      <c r="B639" s="78" t="s">
        <v>1</v>
      </c>
      <c r="C639" s="692" t="s">
        <v>121</v>
      </c>
      <c r="D639" s="693" t="s">
        <v>280</v>
      </c>
      <c r="E639" s="694"/>
      <c r="F639" s="695"/>
    </row>
    <row r="640" spans="1:10" ht="15.75" thickBot="1" x14ac:dyDescent="0.3">
      <c r="A640" s="690"/>
      <c r="B640" s="77" t="s">
        <v>2</v>
      </c>
      <c r="C640" s="692"/>
      <c r="D640" s="716" t="s">
        <v>107</v>
      </c>
      <c r="E640" s="705" t="s">
        <v>5</v>
      </c>
      <c r="F640" s="696" t="s">
        <v>178</v>
      </c>
    </row>
    <row r="641" spans="1:10" ht="15.75" thickBot="1" x14ac:dyDescent="0.3">
      <c r="A641" s="691"/>
      <c r="B641" s="76" t="s">
        <v>3</v>
      </c>
      <c r="C641" s="692"/>
      <c r="D641" s="697"/>
      <c r="E641" s="705"/>
      <c r="F641" s="700"/>
    </row>
    <row r="642" spans="1:10" x14ac:dyDescent="0.25">
      <c r="A642" s="102" t="s">
        <v>230</v>
      </c>
      <c r="B642" s="50" t="s">
        <v>16</v>
      </c>
      <c r="C642" s="414">
        <v>40</v>
      </c>
      <c r="D642" s="457">
        <v>-1.44</v>
      </c>
      <c r="E642" s="429">
        <v>-1.78</v>
      </c>
      <c r="F642" s="457">
        <v>-1.72</v>
      </c>
      <c r="H642" s="679"/>
      <c r="I642" s="679"/>
      <c r="J642" s="679"/>
    </row>
    <row r="643" spans="1:10" x14ac:dyDescent="0.25">
      <c r="A643" s="103" t="s">
        <v>231</v>
      </c>
      <c r="B643" s="47" t="s">
        <v>16</v>
      </c>
      <c r="C643" s="517"/>
      <c r="D643" s="457">
        <v>1.44</v>
      </c>
      <c r="E643" s="429">
        <v>1.78</v>
      </c>
      <c r="F643" s="457">
        <v>1.72</v>
      </c>
      <c r="H643" s="679"/>
      <c r="I643" s="679"/>
      <c r="J643" s="679"/>
    </row>
    <row r="644" spans="1:10" x14ac:dyDescent="0.25">
      <c r="A644" s="69" t="s">
        <v>66</v>
      </c>
      <c r="B644" s="47" t="s">
        <v>16</v>
      </c>
      <c r="C644" s="414"/>
      <c r="D644" s="457">
        <v>0</v>
      </c>
      <c r="E644" s="429">
        <v>0</v>
      </c>
      <c r="F644" s="457">
        <v>0</v>
      </c>
      <c r="H644" s="87"/>
      <c r="I644" s="87"/>
      <c r="J644" s="87"/>
    </row>
    <row r="645" spans="1:10" x14ac:dyDescent="0.25">
      <c r="A645" s="70" t="s">
        <v>8</v>
      </c>
      <c r="B645" s="47" t="s">
        <v>7</v>
      </c>
      <c r="C645" s="517"/>
      <c r="D645" s="457">
        <v>1</v>
      </c>
      <c r="E645" s="429">
        <v>1</v>
      </c>
      <c r="F645" s="457">
        <v>1</v>
      </c>
      <c r="H645" s="679"/>
      <c r="I645" s="679"/>
      <c r="J645" s="679"/>
    </row>
    <row r="646" spans="1:10" x14ac:dyDescent="0.25">
      <c r="A646" s="69" t="s">
        <v>69</v>
      </c>
      <c r="B646" s="70" t="s">
        <v>11</v>
      </c>
      <c r="C646" s="414"/>
      <c r="D646" s="457">
        <v>35.6</v>
      </c>
      <c r="E646" s="429">
        <v>35.6</v>
      </c>
      <c r="F646" s="457">
        <v>35.6</v>
      </c>
    </row>
    <row r="647" spans="1:10" ht="15.75" thickBot="1" x14ac:dyDescent="0.3">
      <c r="A647" s="69" t="s">
        <v>70</v>
      </c>
      <c r="B647" s="70" t="s">
        <v>11</v>
      </c>
      <c r="C647" s="517"/>
      <c r="D647" s="457">
        <v>10.5</v>
      </c>
      <c r="E647" s="429">
        <v>10.5</v>
      </c>
      <c r="F647" s="457">
        <v>10.5</v>
      </c>
    </row>
    <row r="648" spans="1:10" ht="15.75" thickBot="1" x14ac:dyDescent="0.3">
      <c r="A648" s="69"/>
      <c r="B648" s="70" t="s">
        <v>12</v>
      </c>
      <c r="C648" s="414"/>
      <c r="D648" s="457">
        <v>10.5</v>
      </c>
      <c r="E648" s="429">
        <v>10.5</v>
      </c>
      <c r="F648" s="457">
        <v>10.5</v>
      </c>
      <c r="H648" s="702" t="s">
        <v>123</v>
      </c>
      <c r="I648" s="703"/>
      <c r="J648" s="704"/>
    </row>
    <row r="649" spans="1:10" ht="15.75" thickBot="1" x14ac:dyDescent="0.3">
      <c r="A649" s="648" t="s">
        <v>100</v>
      </c>
      <c r="B649" s="70"/>
      <c r="C649" s="517"/>
      <c r="D649" s="457"/>
      <c r="E649" s="429"/>
      <c r="F649" s="457"/>
      <c r="H649" s="673" t="s">
        <v>4</v>
      </c>
      <c r="I649" s="674" t="s">
        <v>5</v>
      </c>
      <c r="J649" s="675" t="s">
        <v>178</v>
      </c>
    </row>
    <row r="650" spans="1:10" ht="15.75" thickBot="1" x14ac:dyDescent="0.3">
      <c r="A650" s="660" t="s">
        <v>238</v>
      </c>
      <c r="B650" s="70" t="s">
        <v>53</v>
      </c>
      <c r="C650" s="414"/>
      <c r="D650" s="457"/>
      <c r="E650" s="429"/>
      <c r="F650" s="457"/>
      <c r="H650" s="635"/>
      <c r="I650" s="636"/>
      <c r="J650" s="637"/>
    </row>
    <row r="651" spans="1:10" ht="15.75" thickBot="1" x14ac:dyDescent="0.3">
      <c r="A651" s="36" t="s">
        <v>129</v>
      </c>
      <c r="B651" s="60" t="s">
        <v>53</v>
      </c>
      <c r="C651" s="517"/>
      <c r="D651" s="460">
        <v>0</v>
      </c>
      <c r="E651" s="461">
        <v>0</v>
      </c>
      <c r="F651" s="460">
        <v>0</v>
      </c>
      <c r="H651" s="113">
        <v>0</v>
      </c>
      <c r="I651" s="114">
        <v>0</v>
      </c>
      <c r="J651" s="115">
        <v>0</v>
      </c>
    </row>
    <row r="652" spans="1:10" ht="15.75" thickBot="1" x14ac:dyDescent="0.3">
      <c r="A652" s="104" t="s">
        <v>98</v>
      </c>
      <c r="B652" s="105"/>
      <c r="C652" s="344"/>
      <c r="D652" s="124">
        <v>0</v>
      </c>
      <c r="E652" s="124">
        <v>0</v>
      </c>
      <c r="F652" s="124">
        <v>0</v>
      </c>
      <c r="H652" s="673">
        <v>0</v>
      </c>
      <c r="I652" s="674">
        <v>0</v>
      </c>
      <c r="J652" s="675">
        <v>0</v>
      </c>
    </row>
    <row r="653" spans="1:10" ht="15.75" thickBot="1" x14ac:dyDescent="0.3">
      <c r="A653" s="18" t="s">
        <v>118</v>
      </c>
      <c r="B653" s="91" t="s">
        <v>53</v>
      </c>
      <c r="C653" s="338"/>
      <c r="D653" s="5">
        <v>0</v>
      </c>
      <c r="E653" s="5">
        <v>0</v>
      </c>
      <c r="F653" s="5">
        <v>0</v>
      </c>
    </row>
    <row r="654" spans="1:10" ht="15.75" thickBot="1" x14ac:dyDescent="0.3">
      <c r="A654" s="55" t="s">
        <v>87</v>
      </c>
      <c r="B654" s="55" t="s">
        <v>53</v>
      </c>
      <c r="C654" s="335"/>
      <c r="D654" s="224">
        <v>0</v>
      </c>
      <c r="E654" s="224">
        <v>0</v>
      </c>
      <c r="F654" s="224">
        <v>0</v>
      </c>
    </row>
    <row r="655" spans="1:10" ht="15.75" thickBot="1" x14ac:dyDescent="0.3">
      <c r="A655" s="106" t="s">
        <v>126</v>
      </c>
      <c r="B655" s="107"/>
      <c r="C655" s="347"/>
      <c r="D655" s="199"/>
      <c r="E655" s="296"/>
      <c r="F655" s="1"/>
    </row>
    <row r="656" spans="1:10" x14ac:dyDescent="0.25">
      <c r="B656" s="80"/>
      <c r="C656" s="322"/>
      <c r="D656" s="294"/>
      <c r="E656" s="288"/>
      <c r="F656" s="288"/>
    </row>
    <row r="657" spans="1:10" ht="15.75" thickBot="1" x14ac:dyDescent="0.3">
      <c r="A657" s="99" t="s">
        <v>162</v>
      </c>
      <c r="B657" s="80"/>
      <c r="C657" s="322"/>
      <c r="D657" s="294"/>
      <c r="E657" s="288"/>
      <c r="F657" s="288"/>
    </row>
    <row r="658" spans="1:10" ht="16.5" customHeight="1" thickBot="1" x14ac:dyDescent="0.3">
      <c r="A658" s="689" t="s">
        <v>82</v>
      </c>
      <c r="B658" s="78" t="s">
        <v>1</v>
      </c>
      <c r="C658" s="692" t="s">
        <v>121</v>
      </c>
      <c r="D658" s="693" t="s">
        <v>280</v>
      </c>
      <c r="E658" s="694"/>
      <c r="F658" s="695"/>
    </row>
    <row r="659" spans="1:10" ht="15.75" thickBot="1" x14ac:dyDescent="0.3">
      <c r="A659" s="690"/>
      <c r="B659" s="77" t="s">
        <v>2</v>
      </c>
      <c r="C659" s="692"/>
      <c r="D659" s="716" t="s">
        <v>107</v>
      </c>
      <c r="E659" s="705" t="s">
        <v>5</v>
      </c>
      <c r="F659" s="696" t="s">
        <v>178</v>
      </c>
    </row>
    <row r="660" spans="1:10" ht="15.75" thickBot="1" x14ac:dyDescent="0.3">
      <c r="A660" s="691"/>
      <c r="B660" s="76" t="s">
        <v>3</v>
      </c>
      <c r="C660" s="692"/>
      <c r="D660" s="697"/>
      <c r="E660" s="705"/>
      <c r="F660" s="700"/>
    </row>
    <row r="661" spans="1:10" x14ac:dyDescent="0.25">
      <c r="A661" s="102" t="s">
        <v>230</v>
      </c>
      <c r="B661" s="50" t="s">
        <v>16</v>
      </c>
      <c r="C661" s="414">
        <v>30</v>
      </c>
      <c r="D661" s="457">
        <v>-1.44</v>
      </c>
      <c r="E661" s="429">
        <v>-1.78</v>
      </c>
      <c r="F661" s="457">
        <v>-1.72</v>
      </c>
      <c r="H661" s="679"/>
      <c r="I661" s="679"/>
      <c r="J661" s="679"/>
    </row>
    <row r="662" spans="1:10" x14ac:dyDescent="0.25">
      <c r="A662" s="103" t="s">
        <v>232</v>
      </c>
      <c r="B662" s="47" t="s">
        <v>16</v>
      </c>
      <c r="C662" s="517">
        <v>30</v>
      </c>
      <c r="D662" s="457">
        <v>3.44</v>
      </c>
      <c r="E662" s="429">
        <v>4.24</v>
      </c>
      <c r="F662" s="457">
        <v>4.1100000000000003</v>
      </c>
      <c r="H662" s="679"/>
      <c r="I662" s="679"/>
      <c r="J662" s="679"/>
    </row>
    <row r="663" spans="1:10" x14ac:dyDescent="0.25">
      <c r="A663" s="69" t="s">
        <v>89</v>
      </c>
      <c r="B663" s="47" t="s">
        <v>16</v>
      </c>
      <c r="C663" s="414">
        <v>20</v>
      </c>
      <c r="D663" s="457">
        <v>0.15</v>
      </c>
      <c r="E663" s="429">
        <v>0.18</v>
      </c>
      <c r="F663" s="457">
        <v>0.17</v>
      </c>
      <c r="H663" s="87"/>
      <c r="I663" s="87"/>
      <c r="J663" s="87"/>
    </row>
    <row r="664" spans="1:10" x14ac:dyDescent="0.25">
      <c r="A664" s="69" t="s">
        <v>66</v>
      </c>
      <c r="B664" s="47" t="s">
        <v>16</v>
      </c>
      <c r="C664" s="517">
        <v>40</v>
      </c>
      <c r="D664" s="457">
        <v>0.51</v>
      </c>
      <c r="E664" s="429">
        <v>0.63</v>
      </c>
      <c r="F664" s="457">
        <v>0.61</v>
      </c>
      <c r="H664" s="679"/>
      <c r="I664" s="679"/>
      <c r="J664" s="679"/>
    </row>
    <row r="665" spans="1:10" x14ac:dyDescent="0.25">
      <c r="A665" s="70" t="s">
        <v>8</v>
      </c>
      <c r="B665" s="47" t="s">
        <v>7</v>
      </c>
      <c r="C665" s="414"/>
      <c r="D665" s="457">
        <v>3</v>
      </c>
      <c r="E665" s="429">
        <v>3</v>
      </c>
      <c r="F665" s="457">
        <v>3</v>
      </c>
      <c r="H665" s="679"/>
      <c r="I665" s="679"/>
      <c r="J665" s="679"/>
    </row>
    <row r="666" spans="1:10" x14ac:dyDescent="0.25">
      <c r="A666" s="69" t="s">
        <v>90</v>
      </c>
      <c r="B666" s="47" t="s">
        <v>16</v>
      </c>
      <c r="C666" s="517">
        <v>20</v>
      </c>
      <c r="D666" s="457">
        <v>1.85</v>
      </c>
      <c r="E666" s="429">
        <v>2.2799999999999998</v>
      </c>
      <c r="F666" s="457">
        <v>2.21</v>
      </c>
      <c r="H666" s="679"/>
      <c r="I666" s="679"/>
      <c r="J666" s="679"/>
    </row>
    <row r="667" spans="1:10" x14ac:dyDescent="0.25">
      <c r="A667" s="69" t="s">
        <v>68</v>
      </c>
      <c r="B667" s="47" t="s">
        <v>16</v>
      </c>
      <c r="C667" s="414">
        <v>40</v>
      </c>
      <c r="D667" s="457">
        <v>6.46</v>
      </c>
      <c r="E667" s="429">
        <v>7.96</v>
      </c>
      <c r="F667" s="457">
        <v>7.71</v>
      </c>
      <c r="H667" s="679"/>
      <c r="I667" s="679"/>
      <c r="J667" s="679"/>
    </row>
    <row r="668" spans="1:10" x14ac:dyDescent="0.25">
      <c r="A668" s="70" t="s">
        <v>8</v>
      </c>
      <c r="B668" s="47" t="s">
        <v>9</v>
      </c>
      <c r="C668" s="517"/>
      <c r="D668" s="457">
        <v>2</v>
      </c>
      <c r="E668" s="429">
        <v>2</v>
      </c>
      <c r="F668" s="457">
        <v>2</v>
      </c>
      <c r="H668" s="87"/>
      <c r="I668" s="87"/>
      <c r="J668" s="87"/>
    </row>
    <row r="669" spans="1:10" x14ac:dyDescent="0.25">
      <c r="A669" s="69" t="s">
        <v>69</v>
      </c>
      <c r="B669" s="70" t="s">
        <v>11</v>
      </c>
      <c r="C669" s="414"/>
      <c r="D669" s="457">
        <v>35.6</v>
      </c>
      <c r="E669" s="429">
        <v>35.6</v>
      </c>
      <c r="F669" s="457">
        <v>35.6</v>
      </c>
    </row>
    <row r="670" spans="1:10" x14ac:dyDescent="0.25">
      <c r="A670" s="69"/>
      <c r="B670" s="70" t="s">
        <v>12</v>
      </c>
      <c r="C670" s="517"/>
      <c r="D670" s="457">
        <v>35.6</v>
      </c>
      <c r="E670" s="429">
        <v>35.6</v>
      </c>
      <c r="F670" s="457">
        <v>35.6</v>
      </c>
    </row>
    <row r="671" spans="1:10" x14ac:dyDescent="0.25">
      <c r="A671" s="69" t="s">
        <v>70</v>
      </c>
      <c r="B671" s="70" t="s">
        <v>11</v>
      </c>
      <c r="C671" s="414"/>
      <c r="D671" s="457">
        <v>10.199999999999999</v>
      </c>
      <c r="E671" s="429">
        <v>10.199999999999999</v>
      </c>
      <c r="F671" s="457">
        <v>10.199999999999999</v>
      </c>
    </row>
    <row r="672" spans="1:10" ht="15.75" thickBot="1" x14ac:dyDescent="0.3">
      <c r="A672" s="37"/>
      <c r="B672" s="60" t="s">
        <v>12</v>
      </c>
      <c r="C672" s="517"/>
      <c r="D672" s="460">
        <v>10.199999999999999</v>
      </c>
      <c r="E672" s="461">
        <v>10.199999999999999</v>
      </c>
      <c r="F672" s="460">
        <v>10.199999999999999</v>
      </c>
    </row>
    <row r="673" spans="1:10" ht="15.75" thickBot="1" x14ac:dyDescent="0.3">
      <c r="A673" s="18" t="s">
        <v>118</v>
      </c>
      <c r="B673" s="91"/>
      <c r="C673" s="338"/>
      <c r="D673" s="5">
        <v>0</v>
      </c>
      <c r="E673" s="5">
        <v>0</v>
      </c>
      <c r="F673" s="5">
        <v>0.01</v>
      </c>
      <c r="H673" s="702" t="s">
        <v>123</v>
      </c>
      <c r="I673" s="703"/>
      <c r="J673" s="704"/>
    </row>
    <row r="674" spans="1:10" ht="15.75" thickBot="1" x14ac:dyDescent="0.3">
      <c r="A674" s="649" t="s">
        <v>100</v>
      </c>
      <c r="B674" s="545"/>
      <c r="C674" s="564"/>
      <c r="D674" s="565"/>
      <c r="E674" s="565"/>
      <c r="F674" s="565"/>
      <c r="H674" s="673" t="s">
        <v>4</v>
      </c>
      <c r="I674" s="674" t="s">
        <v>5</v>
      </c>
      <c r="J674" s="675" t="s">
        <v>178</v>
      </c>
    </row>
    <row r="675" spans="1:10" ht="15.75" thickBot="1" x14ac:dyDescent="0.3">
      <c r="A675" s="36" t="s">
        <v>23</v>
      </c>
      <c r="B675" s="60" t="s">
        <v>53</v>
      </c>
      <c r="C675" s="457">
        <v>15</v>
      </c>
      <c r="D675" s="461">
        <v>0.51</v>
      </c>
      <c r="E675" s="460">
        <v>0.63</v>
      </c>
      <c r="F675" s="460">
        <v>0.61</v>
      </c>
      <c r="H675" s="681">
        <v>0.01</v>
      </c>
      <c r="I675" s="682">
        <v>0.01</v>
      </c>
      <c r="J675" s="683">
        <v>0.01</v>
      </c>
    </row>
    <row r="676" spans="1:10" ht="15.75" thickBot="1" x14ac:dyDescent="0.3">
      <c r="A676" s="104" t="s">
        <v>96</v>
      </c>
      <c r="B676" s="105"/>
      <c r="C676" s="543"/>
      <c r="D676" s="124">
        <v>0.51</v>
      </c>
      <c r="E676" s="124">
        <v>0.63</v>
      </c>
      <c r="F676" s="124">
        <v>0.61</v>
      </c>
      <c r="H676" s="75">
        <v>0.01</v>
      </c>
      <c r="I676" s="68">
        <v>0.01</v>
      </c>
      <c r="J676" s="67">
        <v>0.01</v>
      </c>
    </row>
    <row r="677" spans="1:10" ht="15.75" thickBot="1" x14ac:dyDescent="0.3">
      <c r="A677" s="649" t="s">
        <v>101</v>
      </c>
      <c r="B677" s="545"/>
      <c r="C677" s="564"/>
      <c r="D677" s="566"/>
      <c r="E677" s="566"/>
      <c r="F677" s="566"/>
    </row>
    <row r="678" spans="1:10" ht="15.75" thickBot="1" x14ac:dyDescent="0.3">
      <c r="A678" s="36" t="s">
        <v>20</v>
      </c>
      <c r="B678" s="60" t="s">
        <v>53</v>
      </c>
      <c r="C678" s="457">
        <v>20</v>
      </c>
      <c r="D678" s="429">
        <v>6.46</v>
      </c>
      <c r="E678" s="457">
        <v>7.96</v>
      </c>
      <c r="F678" s="457">
        <v>7.71</v>
      </c>
      <c r="H678" s="681">
        <v>0.1</v>
      </c>
      <c r="I678" s="682">
        <v>0.12</v>
      </c>
      <c r="J678" s="683">
        <v>0.12</v>
      </c>
    </row>
    <row r="679" spans="1:10" ht="15.75" thickBot="1" x14ac:dyDescent="0.3">
      <c r="A679" s="104" t="s">
        <v>96</v>
      </c>
      <c r="B679" s="105"/>
      <c r="C679" s="543"/>
      <c r="D679" s="124">
        <v>6.46</v>
      </c>
      <c r="E679" s="123">
        <v>7.96</v>
      </c>
      <c r="F679" s="124">
        <v>7.71</v>
      </c>
      <c r="H679" s="75">
        <v>0.1</v>
      </c>
      <c r="I679" s="68">
        <v>0.12</v>
      </c>
      <c r="J679" s="67">
        <v>0.12</v>
      </c>
    </row>
    <row r="680" spans="1:10" ht="15.75" thickBot="1" x14ac:dyDescent="0.3">
      <c r="A680" s="104" t="s">
        <v>98</v>
      </c>
      <c r="B680" s="105"/>
      <c r="C680" s="344"/>
      <c r="D680" s="124">
        <v>6.97</v>
      </c>
      <c r="E680" s="124">
        <v>8.59</v>
      </c>
      <c r="F680" s="124">
        <v>8.32</v>
      </c>
      <c r="H680" s="75">
        <v>0.11</v>
      </c>
      <c r="I680" s="68">
        <v>0.13</v>
      </c>
      <c r="J680" s="67">
        <v>0.13</v>
      </c>
    </row>
    <row r="681" spans="1:10" ht="15.75" thickBot="1" x14ac:dyDescent="0.3">
      <c r="A681" s="55" t="s">
        <v>87</v>
      </c>
      <c r="B681" s="55" t="s">
        <v>53</v>
      </c>
      <c r="C681" s="335"/>
      <c r="D681" s="224">
        <v>0</v>
      </c>
      <c r="E681" s="224">
        <v>0</v>
      </c>
      <c r="F681" s="5">
        <v>0</v>
      </c>
    </row>
    <row r="682" spans="1:10" ht="15.75" thickBot="1" x14ac:dyDescent="0.3">
      <c r="A682" s="106" t="s">
        <v>126</v>
      </c>
      <c r="B682" s="107"/>
      <c r="C682" s="345"/>
      <c r="D682" s="199"/>
      <c r="E682" s="199"/>
      <c r="F682" s="192"/>
    </row>
    <row r="683" spans="1:10" x14ac:dyDescent="0.25">
      <c r="B683" s="80"/>
      <c r="C683" s="322"/>
      <c r="D683" s="294"/>
      <c r="E683" s="288"/>
      <c r="F683" s="288"/>
    </row>
    <row r="684" spans="1:10" ht="15.75" thickBot="1" x14ac:dyDescent="0.3">
      <c r="A684" s="99" t="s">
        <v>166</v>
      </c>
      <c r="B684" s="80"/>
      <c r="C684" s="322"/>
      <c r="D684" s="294"/>
      <c r="E684" s="288"/>
      <c r="F684" s="288"/>
    </row>
    <row r="685" spans="1:10" ht="16.5" customHeight="1" thickBot="1" x14ac:dyDescent="0.3">
      <c r="A685" s="689" t="s">
        <v>82</v>
      </c>
      <c r="B685" s="78" t="s">
        <v>1</v>
      </c>
      <c r="C685" s="692" t="s">
        <v>121</v>
      </c>
      <c r="D685" s="693" t="s">
        <v>280</v>
      </c>
      <c r="E685" s="694"/>
      <c r="F685" s="695"/>
    </row>
    <row r="686" spans="1:10" ht="15.75" thickBot="1" x14ac:dyDescent="0.3">
      <c r="A686" s="690"/>
      <c r="B686" s="77" t="s">
        <v>2</v>
      </c>
      <c r="C686" s="692"/>
      <c r="D686" s="696" t="s">
        <v>107</v>
      </c>
      <c r="E686" s="705" t="s">
        <v>5</v>
      </c>
      <c r="F686" s="696" t="s">
        <v>178</v>
      </c>
    </row>
    <row r="687" spans="1:10" ht="15.75" thickBot="1" x14ac:dyDescent="0.3">
      <c r="A687" s="691"/>
      <c r="B687" s="76" t="s">
        <v>3</v>
      </c>
      <c r="C687" s="692"/>
      <c r="D687" s="697"/>
      <c r="E687" s="705"/>
      <c r="F687" s="700"/>
    </row>
    <row r="688" spans="1:10" x14ac:dyDescent="0.25">
      <c r="A688" s="102" t="s">
        <v>233</v>
      </c>
      <c r="B688" s="50" t="s">
        <v>16</v>
      </c>
      <c r="C688" s="457">
        <v>30</v>
      </c>
      <c r="D688" s="429">
        <v>-1.02</v>
      </c>
      <c r="E688" s="457">
        <v>-1.26</v>
      </c>
      <c r="F688" s="457">
        <v>-1.22</v>
      </c>
    </row>
    <row r="689" spans="1:10" x14ac:dyDescent="0.25">
      <c r="A689" s="103" t="s">
        <v>227</v>
      </c>
      <c r="B689" s="47" t="s">
        <v>16</v>
      </c>
      <c r="C689" s="517">
        <v>30</v>
      </c>
      <c r="D689" s="457">
        <v>1.58</v>
      </c>
      <c r="E689" s="429">
        <v>1.95</v>
      </c>
      <c r="F689" s="457">
        <v>1.89</v>
      </c>
      <c r="H689" s="87"/>
      <c r="I689" s="87"/>
      <c r="J689" s="87"/>
    </row>
    <row r="690" spans="1:10" x14ac:dyDescent="0.25">
      <c r="A690" s="69" t="s">
        <v>80</v>
      </c>
      <c r="B690" s="47" t="s">
        <v>16</v>
      </c>
      <c r="C690" s="414">
        <v>120</v>
      </c>
      <c r="D690" s="457">
        <v>0</v>
      </c>
      <c r="E690" s="429">
        <v>0</v>
      </c>
      <c r="F690" s="457">
        <v>0</v>
      </c>
      <c r="H690" s="679"/>
      <c r="I690" s="679"/>
      <c r="J690" s="679"/>
    </row>
    <row r="691" spans="1:10" x14ac:dyDescent="0.25">
      <c r="A691" s="69" t="s">
        <v>67</v>
      </c>
      <c r="B691" s="47" t="s">
        <v>16</v>
      </c>
      <c r="C691" s="517">
        <v>30</v>
      </c>
      <c r="D691" s="457">
        <v>0</v>
      </c>
      <c r="E691" s="429">
        <v>0</v>
      </c>
      <c r="F691" s="457">
        <v>0</v>
      </c>
      <c r="H691" s="679"/>
      <c r="I691" s="679"/>
      <c r="J691" s="679"/>
    </row>
    <row r="692" spans="1:10" x14ac:dyDescent="0.25">
      <c r="A692" s="70" t="s">
        <v>8</v>
      </c>
      <c r="B692" s="47" t="s">
        <v>7</v>
      </c>
      <c r="C692" s="414"/>
      <c r="D692" s="457">
        <v>4</v>
      </c>
      <c r="E692" s="429">
        <v>4</v>
      </c>
      <c r="F692" s="457">
        <v>4</v>
      </c>
      <c r="H692" s="679"/>
      <c r="I692" s="679"/>
      <c r="J692" s="679"/>
    </row>
    <row r="693" spans="1:10" x14ac:dyDescent="0.25">
      <c r="A693" s="69" t="s">
        <v>79</v>
      </c>
      <c r="B693" s="47" t="s">
        <v>16</v>
      </c>
      <c r="C693" s="517">
        <v>120</v>
      </c>
      <c r="D693" s="457">
        <v>3.24</v>
      </c>
      <c r="E693" s="429">
        <v>3.99</v>
      </c>
      <c r="F693" s="457">
        <v>3.87</v>
      </c>
      <c r="H693" s="679"/>
      <c r="I693" s="679"/>
      <c r="J693" s="679"/>
    </row>
    <row r="694" spans="1:10" x14ac:dyDescent="0.25">
      <c r="A694" s="69" t="s">
        <v>67</v>
      </c>
      <c r="B694" s="47" t="s">
        <v>16</v>
      </c>
      <c r="C694" s="414">
        <v>30</v>
      </c>
      <c r="D694" s="457">
        <v>0.56000000000000005</v>
      </c>
      <c r="E694" s="429">
        <v>0.69</v>
      </c>
      <c r="F694" s="457">
        <v>0.67</v>
      </c>
      <c r="H694" s="679"/>
      <c r="I694" s="679"/>
      <c r="J694" s="679"/>
    </row>
    <row r="695" spans="1:10" x14ac:dyDescent="0.25">
      <c r="A695" s="70" t="s">
        <v>8</v>
      </c>
      <c r="B695" s="47" t="s">
        <v>9</v>
      </c>
      <c r="C695" s="517"/>
      <c r="D695" s="457">
        <v>4</v>
      </c>
      <c r="E695" s="429">
        <v>4</v>
      </c>
      <c r="F695" s="457">
        <v>4</v>
      </c>
      <c r="H695" s="87"/>
      <c r="I695" s="87"/>
      <c r="J695" s="87"/>
    </row>
    <row r="696" spans="1:10" x14ac:dyDescent="0.25">
      <c r="A696" s="69" t="s">
        <v>69</v>
      </c>
      <c r="B696" s="70" t="s">
        <v>11</v>
      </c>
      <c r="C696" s="414"/>
      <c r="D696" s="457">
        <v>36.4</v>
      </c>
      <c r="E696" s="429">
        <v>36.4</v>
      </c>
      <c r="F696" s="457">
        <v>36.4</v>
      </c>
      <c r="H696" s="679"/>
      <c r="I696" s="679"/>
      <c r="J696" s="679"/>
    </row>
    <row r="697" spans="1:10" x14ac:dyDescent="0.25">
      <c r="A697" s="69"/>
      <c r="B697" s="70" t="s">
        <v>12</v>
      </c>
      <c r="C697" s="517"/>
      <c r="D697" s="457">
        <v>36.4</v>
      </c>
      <c r="E697" s="429">
        <v>36.4</v>
      </c>
      <c r="F697" s="457">
        <v>36.4</v>
      </c>
    </row>
    <row r="698" spans="1:10" x14ac:dyDescent="0.25">
      <c r="A698" s="69" t="s">
        <v>75</v>
      </c>
      <c r="B698" s="70" t="s">
        <v>11</v>
      </c>
      <c r="C698" s="414"/>
      <c r="D698" s="457">
        <v>6.3</v>
      </c>
      <c r="E698" s="429">
        <v>6.3</v>
      </c>
      <c r="F698" s="457">
        <v>6.3</v>
      </c>
    </row>
    <row r="699" spans="1:10" ht="15.75" thickBot="1" x14ac:dyDescent="0.3">
      <c r="A699" s="37"/>
      <c r="B699" s="60" t="s">
        <v>12</v>
      </c>
      <c r="C699" s="517"/>
      <c r="D699" s="460">
        <v>6.3</v>
      </c>
      <c r="E699" s="461">
        <v>6.3</v>
      </c>
      <c r="F699" s="460">
        <v>6.3</v>
      </c>
    </row>
    <row r="700" spans="1:10" ht="15.75" thickBot="1" x14ac:dyDescent="0.3">
      <c r="A700" s="18" t="s">
        <v>119</v>
      </c>
      <c r="B700" s="91" t="s">
        <v>53</v>
      </c>
      <c r="C700" s="338"/>
      <c r="D700" s="286">
        <v>0</v>
      </c>
      <c r="E700" s="286">
        <v>0</v>
      </c>
      <c r="F700" s="286">
        <v>0</v>
      </c>
      <c r="H700" s="702" t="s">
        <v>123</v>
      </c>
      <c r="I700" s="703"/>
      <c r="J700" s="704"/>
    </row>
    <row r="701" spans="1:10" ht="15.75" thickBot="1" x14ac:dyDescent="0.3">
      <c r="A701" s="661" t="s">
        <v>179</v>
      </c>
      <c r="B701" s="567"/>
      <c r="C701" s="568"/>
      <c r="D701" s="569"/>
      <c r="E701" s="569"/>
      <c r="F701" s="569"/>
      <c r="H701" s="673" t="s">
        <v>4</v>
      </c>
      <c r="I701" s="674" t="s">
        <v>5</v>
      </c>
      <c r="J701" s="675" t="s">
        <v>178</v>
      </c>
    </row>
    <row r="702" spans="1:10" ht="15.75" thickBot="1" x14ac:dyDescent="0.3">
      <c r="A702" s="653" t="s">
        <v>23</v>
      </c>
      <c r="B702" s="60" t="s">
        <v>53</v>
      </c>
      <c r="C702" s="517">
        <v>30</v>
      </c>
      <c r="D702" s="457">
        <v>3.24</v>
      </c>
      <c r="E702" s="429">
        <v>3.99</v>
      </c>
      <c r="F702" s="457">
        <v>3.87</v>
      </c>
      <c r="H702" s="673">
        <v>0.03</v>
      </c>
      <c r="I702" s="674">
        <v>0.04</v>
      </c>
      <c r="J702" s="675">
        <v>0.04</v>
      </c>
    </row>
    <row r="703" spans="1:10" ht="15.75" thickBot="1" x14ac:dyDescent="0.3">
      <c r="A703" s="653" t="s">
        <v>20</v>
      </c>
      <c r="B703" s="60" t="s">
        <v>53</v>
      </c>
      <c r="C703" s="570"/>
      <c r="D703" s="457">
        <v>0</v>
      </c>
      <c r="E703" s="429">
        <v>0</v>
      </c>
      <c r="F703" s="457">
        <v>0</v>
      </c>
      <c r="H703" s="87"/>
      <c r="I703" s="87"/>
      <c r="J703" s="87"/>
    </row>
    <row r="704" spans="1:10" ht="15.75" thickBot="1" x14ac:dyDescent="0.3">
      <c r="A704" s="117" t="s">
        <v>126</v>
      </c>
      <c r="B704" s="107"/>
      <c r="C704" s="345"/>
      <c r="D704" s="199"/>
      <c r="E704" s="199"/>
      <c r="F704" s="199"/>
    </row>
    <row r="705" spans="1:10" x14ac:dyDescent="0.25">
      <c r="B705" s="80"/>
      <c r="C705" s="322"/>
      <c r="D705" s="294"/>
      <c r="E705" s="288"/>
      <c r="F705" s="288"/>
    </row>
    <row r="706" spans="1:10" ht="15.75" thickBot="1" x14ac:dyDescent="0.3">
      <c r="A706" s="99" t="s">
        <v>244</v>
      </c>
      <c r="B706" s="80"/>
      <c r="C706" s="322"/>
      <c r="D706" s="294"/>
      <c r="E706" s="288"/>
      <c r="F706" s="288"/>
    </row>
    <row r="707" spans="1:10" ht="16.5" customHeight="1" thickBot="1" x14ac:dyDescent="0.3">
      <c r="A707" s="689" t="s">
        <v>82</v>
      </c>
      <c r="B707" s="78" t="s">
        <v>1</v>
      </c>
      <c r="C707" s="692" t="s">
        <v>121</v>
      </c>
      <c r="D707" s="693" t="s">
        <v>280</v>
      </c>
      <c r="E707" s="694"/>
      <c r="F707" s="695"/>
    </row>
    <row r="708" spans="1:10" ht="15.75" thickBot="1" x14ac:dyDescent="0.3">
      <c r="A708" s="690"/>
      <c r="B708" s="77" t="s">
        <v>2</v>
      </c>
      <c r="C708" s="692"/>
      <c r="D708" s="716" t="s">
        <v>107</v>
      </c>
      <c r="E708" s="705" t="s">
        <v>5</v>
      </c>
      <c r="F708" s="696" t="s">
        <v>178</v>
      </c>
    </row>
    <row r="709" spans="1:10" ht="15.75" thickBot="1" x14ac:dyDescent="0.3">
      <c r="A709" s="691"/>
      <c r="B709" s="76" t="s">
        <v>3</v>
      </c>
      <c r="C709" s="692"/>
      <c r="D709" s="697"/>
      <c r="E709" s="705"/>
      <c r="F709" s="713"/>
    </row>
    <row r="710" spans="1:10" x14ac:dyDescent="0.25">
      <c r="A710" s="102" t="s">
        <v>64</v>
      </c>
      <c r="B710" s="50" t="s">
        <v>16</v>
      </c>
      <c r="C710" s="517">
        <v>20</v>
      </c>
      <c r="D710" s="457">
        <v>2</v>
      </c>
      <c r="E710" s="429">
        <v>2.4700000000000002</v>
      </c>
      <c r="F710" s="457">
        <v>2.39</v>
      </c>
    </row>
    <row r="711" spans="1:10" x14ac:dyDescent="0.25">
      <c r="A711" s="69" t="s">
        <v>66</v>
      </c>
      <c r="B711" s="47" t="s">
        <v>16</v>
      </c>
      <c r="C711" s="631">
        <v>40</v>
      </c>
      <c r="D711" s="457">
        <v>1.36</v>
      </c>
      <c r="E711" s="429">
        <v>1.68</v>
      </c>
      <c r="F711" s="457">
        <v>1.63</v>
      </c>
      <c r="H711" s="679"/>
      <c r="I711" s="679"/>
      <c r="J711" s="679"/>
    </row>
    <row r="712" spans="1:10" x14ac:dyDescent="0.25">
      <c r="A712" s="69" t="s">
        <v>67</v>
      </c>
      <c r="B712" s="47" t="s">
        <v>16</v>
      </c>
      <c r="C712" s="419">
        <v>20</v>
      </c>
      <c r="D712" s="457">
        <v>0.41</v>
      </c>
      <c r="E712" s="429">
        <v>0.5</v>
      </c>
      <c r="F712" s="457">
        <v>0.48</v>
      </c>
      <c r="H712" s="679"/>
      <c r="I712" s="679"/>
      <c r="J712" s="679"/>
    </row>
    <row r="713" spans="1:10" x14ac:dyDescent="0.25">
      <c r="A713" s="70" t="s">
        <v>8</v>
      </c>
      <c r="B713" s="47" t="s">
        <v>7</v>
      </c>
      <c r="C713" s="631"/>
      <c r="D713" s="457">
        <v>1</v>
      </c>
      <c r="E713" s="429">
        <v>1</v>
      </c>
      <c r="F713" s="457">
        <v>1</v>
      </c>
      <c r="H713" s="679"/>
      <c r="I713" s="679"/>
      <c r="J713" s="679"/>
    </row>
    <row r="714" spans="1:10" x14ac:dyDescent="0.25">
      <c r="A714" s="69" t="s">
        <v>68</v>
      </c>
      <c r="B714" s="47" t="s">
        <v>16</v>
      </c>
      <c r="C714" s="419">
        <v>40</v>
      </c>
      <c r="D714" s="457">
        <v>0.51</v>
      </c>
      <c r="E714" s="429">
        <v>0.63</v>
      </c>
      <c r="F714" s="457">
        <v>0.61</v>
      </c>
      <c r="H714" s="679"/>
      <c r="I714" s="679"/>
      <c r="J714" s="679"/>
    </row>
    <row r="715" spans="1:10" x14ac:dyDescent="0.25">
      <c r="A715" s="69" t="s">
        <v>67</v>
      </c>
      <c r="B715" s="47" t="s">
        <v>16</v>
      </c>
      <c r="C715" s="631">
        <v>20</v>
      </c>
      <c r="D715" s="457">
        <v>0.15</v>
      </c>
      <c r="E715" s="429">
        <v>0.19</v>
      </c>
      <c r="F715" s="457">
        <v>0.18</v>
      </c>
      <c r="H715" s="679"/>
      <c r="I715" s="679"/>
      <c r="J715" s="679"/>
    </row>
    <row r="716" spans="1:10" x14ac:dyDescent="0.25">
      <c r="A716" s="70" t="s">
        <v>8</v>
      </c>
      <c r="B716" s="47" t="s">
        <v>9</v>
      </c>
      <c r="C716" s="419"/>
      <c r="D716" s="457">
        <v>1</v>
      </c>
      <c r="E716" s="429">
        <v>1</v>
      </c>
      <c r="F716" s="457">
        <v>1</v>
      </c>
      <c r="H716" s="679"/>
      <c r="I716" s="679"/>
      <c r="J716" s="679"/>
    </row>
    <row r="717" spans="1:10" x14ac:dyDescent="0.25">
      <c r="A717" s="69" t="s">
        <v>69</v>
      </c>
      <c r="B717" s="70" t="s">
        <v>11</v>
      </c>
      <c r="C717" s="631"/>
      <c r="D717" s="457">
        <v>35.6</v>
      </c>
      <c r="E717" s="429">
        <v>35.6</v>
      </c>
      <c r="F717" s="457">
        <v>35.6</v>
      </c>
      <c r="H717" s="87"/>
      <c r="I717" s="87"/>
      <c r="J717" s="87"/>
    </row>
    <row r="718" spans="1:10" x14ac:dyDescent="0.25">
      <c r="A718" s="69"/>
      <c r="B718" s="70" t="s">
        <v>12</v>
      </c>
      <c r="C718" s="419"/>
      <c r="D718" s="457">
        <v>35.6</v>
      </c>
      <c r="E718" s="429">
        <v>35.6</v>
      </c>
      <c r="F718" s="457">
        <v>35.6</v>
      </c>
      <c r="H718" s="679"/>
      <c r="I718" s="679"/>
      <c r="J718" s="679"/>
    </row>
    <row r="719" spans="1:10" x14ac:dyDescent="0.25">
      <c r="A719" s="69" t="s">
        <v>70</v>
      </c>
      <c r="B719" s="70" t="s">
        <v>11</v>
      </c>
      <c r="C719" s="631"/>
      <c r="D719" s="457">
        <v>10.5</v>
      </c>
      <c r="E719" s="429">
        <v>10.5</v>
      </c>
      <c r="F719" s="457">
        <v>10.5</v>
      </c>
      <c r="H719" s="87"/>
      <c r="I719" s="87"/>
      <c r="J719" s="87"/>
    </row>
    <row r="720" spans="1:10" ht="15.75" thickBot="1" x14ac:dyDescent="0.3">
      <c r="A720" s="37"/>
      <c r="B720" s="60" t="s">
        <v>12</v>
      </c>
      <c r="C720" s="419"/>
      <c r="D720" s="457">
        <v>10.5</v>
      </c>
      <c r="E720" s="429">
        <v>10.5</v>
      </c>
      <c r="F720" s="457">
        <v>10.5</v>
      </c>
    </row>
    <row r="721" spans="1:10" ht="15.75" thickBot="1" x14ac:dyDescent="0.3">
      <c r="A721" s="18" t="s">
        <v>84</v>
      </c>
      <c r="B721" s="91"/>
      <c r="C721" s="571"/>
      <c r="D721" s="289">
        <v>0</v>
      </c>
      <c r="E721" s="289">
        <v>0</v>
      </c>
      <c r="F721" s="289">
        <v>0</v>
      </c>
      <c r="H721" s="702" t="s">
        <v>123</v>
      </c>
      <c r="I721" s="703"/>
      <c r="J721" s="704"/>
    </row>
    <row r="722" spans="1:10" ht="15.75" thickBot="1" x14ac:dyDescent="0.3">
      <c r="A722" s="649" t="s">
        <v>100</v>
      </c>
      <c r="B722" s="545"/>
      <c r="C722" s="546"/>
      <c r="D722" s="572"/>
      <c r="E722" s="573"/>
      <c r="F722" s="572"/>
      <c r="H722" s="673" t="s">
        <v>4</v>
      </c>
      <c r="I722" s="674" t="s">
        <v>5</v>
      </c>
      <c r="J722" s="675" t="s">
        <v>178</v>
      </c>
    </row>
    <row r="723" spans="1:10" x14ac:dyDescent="0.25">
      <c r="A723" s="38" t="s">
        <v>26</v>
      </c>
      <c r="B723" s="70" t="s">
        <v>53</v>
      </c>
      <c r="C723" s="517">
        <v>10</v>
      </c>
      <c r="D723" s="457">
        <v>0.1</v>
      </c>
      <c r="E723" s="429">
        <v>0.12</v>
      </c>
      <c r="F723" s="457">
        <v>0.12</v>
      </c>
      <c r="H723" s="29">
        <v>0</v>
      </c>
      <c r="I723" s="28">
        <v>0</v>
      </c>
      <c r="J723" s="27">
        <v>0</v>
      </c>
    </row>
    <row r="724" spans="1:10" ht="15.75" thickBot="1" x14ac:dyDescent="0.3">
      <c r="A724" s="36" t="s">
        <v>27</v>
      </c>
      <c r="B724" s="60" t="s">
        <v>53</v>
      </c>
      <c r="C724" s="570">
        <v>20</v>
      </c>
      <c r="D724" s="457">
        <v>1.27</v>
      </c>
      <c r="E724" s="429">
        <v>1.56</v>
      </c>
      <c r="F724" s="457">
        <v>1.51</v>
      </c>
      <c r="H724" s="3">
        <v>0.02</v>
      </c>
      <c r="I724" s="2">
        <v>0.02</v>
      </c>
      <c r="J724" s="1">
        <v>0.02</v>
      </c>
    </row>
    <row r="725" spans="1:10" ht="15.75" thickBot="1" x14ac:dyDescent="0.3">
      <c r="A725" s="104" t="s">
        <v>96</v>
      </c>
      <c r="B725" s="105"/>
      <c r="C725" s="543"/>
      <c r="D725" s="574">
        <v>1.37</v>
      </c>
      <c r="E725" s="574">
        <v>1.68</v>
      </c>
      <c r="F725" s="544">
        <v>1.63</v>
      </c>
      <c r="H725" s="75">
        <v>0.02</v>
      </c>
      <c r="I725" s="68">
        <v>0.02</v>
      </c>
      <c r="J725" s="67">
        <v>0.02</v>
      </c>
    </row>
    <row r="726" spans="1:10" ht="15.75" thickBot="1" x14ac:dyDescent="0.3">
      <c r="A726" s="649" t="s">
        <v>101</v>
      </c>
      <c r="B726" s="552"/>
      <c r="C726" s="546"/>
      <c r="D726" s="575"/>
      <c r="E726" s="576"/>
      <c r="F726" s="575"/>
    </row>
    <row r="727" spans="1:10" x14ac:dyDescent="0.25">
      <c r="A727" s="38" t="s">
        <v>21</v>
      </c>
      <c r="B727" s="70" t="s">
        <v>53</v>
      </c>
      <c r="C727" s="414">
        <v>10</v>
      </c>
      <c r="D727" s="457">
        <v>0.27</v>
      </c>
      <c r="E727" s="429">
        <v>0.33</v>
      </c>
      <c r="F727" s="457">
        <v>0.32</v>
      </c>
      <c r="H727" s="29">
        <v>0</v>
      </c>
      <c r="I727" s="28">
        <v>0.01</v>
      </c>
      <c r="J727" s="27">
        <v>0.01</v>
      </c>
    </row>
    <row r="728" spans="1:10" x14ac:dyDescent="0.25">
      <c r="A728" s="38" t="s">
        <v>22</v>
      </c>
      <c r="B728" s="70" t="s">
        <v>53</v>
      </c>
      <c r="C728" s="414">
        <v>10</v>
      </c>
      <c r="D728" s="457">
        <v>0.24</v>
      </c>
      <c r="E728" s="429">
        <v>0.3</v>
      </c>
      <c r="F728" s="457">
        <v>0.28999999999999998</v>
      </c>
      <c r="H728" s="63">
        <v>0</v>
      </c>
      <c r="I728" s="62">
        <v>0</v>
      </c>
      <c r="J728" s="61">
        <v>0</v>
      </c>
    </row>
    <row r="729" spans="1:10" ht="15.75" thickBot="1" x14ac:dyDescent="0.3">
      <c r="A729" s="36" t="s">
        <v>23</v>
      </c>
      <c r="B729" s="60" t="s">
        <v>53</v>
      </c>
      <c r="C729" s="517">
        <v>10</v>
      </c>
      <c r="D729" s="457">
        <v>0</v>
      </c>
      <c r="E729" s="429">
        <v>0</v>
      </c>
      <c r="F729" s="457">
        <v>0</v>
      </c>
      <c r="H729" s="3">
        <v>0</v>
      </c>
      <c r="I729" s="2">
        <v>0</v>
      </c>
      <c r="J729" s="1">
        <v>0</v>
      </c>
    </row>
    <row r="730" spans="1:10" ht="15.75" thickBot="1" x14ac:dyDescent="0.3">
      <c r="A730" s="104" t="s">
        <v>96</v>
      </c>
      <c r="B730" s="105"/>
      <c r="C730" s="344"/>
      <c r="D730" s="123">
        <v>0.51</v>
      </c>
      <c r="E730" s="123">
        <v>0.63</v>
      </c>
      <c r="F730" s="123">
        <v>0.61</v>
      </c>
      <c r="H730" s="75">
        <v>0</v>
      </c>
      <c r="I730" s="68">
        <v>0.01</v>
      </c>
      <c r="J730" s="67">
        <v>0.01</v>
      </c>
    </row>
    <row r="731" spans="1:10" ht="15.75" thickBot="1" x14ac:dyDescent="0.3">
      <c r="A731" s="104" t="s">
        <v>98</v>
      </c>
      <c r="B731" s="105"/>
      <c r="C731" s="344"/>
      <c r="D731" s="124">
        <v>1.88</v>
      </c>
      <c r="E731" s="124">
        <v>2.31</v>
      </c>
      <c r="F731" s="124">
        <v>2.2400000000000002</v>
      </c>
      <c r="H731" s="75">
        <v>0.02</v>
      </c>
      <c r="I731" s="68">
        <v>0.03</v>
      </c>
      <c r="J731" s="67">
        <v>0.03</v>
      </c>
    </row>
    <row r="732" spans="1:10" ht="15.75" thickBot="1" x14ac:dyDescent="0.3">
      <c r="A732" s="106" t="s">
        <v>126</v>
      </c>
      <c r="B732" s="107"/>
      <c r="C732" s="345"/>
      <c r="D732" s="199"/>
      <c r="E732" s="199"/>
      <c r="F732" s="199"/>
    </row>
    <row r="733" spans="1:10" x14ac:dyDescent="0.25">
      <c r="B733" s="80"/>
      <c r="C733" s="322"/>
      <c r="D733" s="294"/>
      <c r="E733" s="288"/>
      <c r="F733" s="288"/>
    </row>
    <row r="734" spans="1:10" ht="15.75" thickBot="1" x14ac:dyDescent="0.3">
      <c r="A734" s="99" t="s">
        <v>163</v>
      </c>
      <c r="B734" s="80"/>
      <c r="C734" s="322"/>
      <c r="D734" s="294"/>
      <c r="E734" s="288"/>
      <c r="F734" s="288"/>
    </row>
    <row r="735" spans="1:10" ht="16.5" customHeight="1" thickBot="1" x14ac:dyDescent="0.3">
      <c r="A735" s="689" t="s">
        <v>82</v>
      </c>
      <c r="B735" s="78" t="s">
        <v>1</v>
      </c>
      <c r="C735" s="692" t="s">
        <v>121</v>
      </c>
      <c r="D735" s="693" t="s">
        <v>280</v>
      </c>
      <c r="E735" s="694"/>
      <c r="F735" s="695"/>
    </row>
    <row r="736" spans="1:10" ht="15.75" thickBot="1" x14ac:dyDescent="0.3">
      <c r="A736" s="690"/>
      <c r="B736" s="77" t="s">
        <v>2</v>
      </c>
      <c r="C736" s="692"/>
      <c r="D736" s="716" t="s">
        <v>107</v>
      </c>
      <c r="E736" s="705" t="s">
        <v>5</v>
      </c>
      <c r="F736" s="696" t="s">
        <v>178</v>
      </c>
    </row>
    <row r="737" spans="1:10" ht="15.75" thickBot="1" x14ac:dyDescent="0.3">
      <c r="A737" s="691"/>
      <c r="B737" s="76" t="s">
        <v>3</v>
      </c>
      <c r="C737" s="692"/>
      <c r="D737" s="716"/>
      <c r="E737" s="705"/>
      <c r="F737" s="713"/>
    </row>
    <row r="738" spans="1:10" x14ac:dyDescent="0.25">
      <c r="A738" s="102" t="s">
        <v>64</v>
      </c>
      <c r="B738" s="50" t="s">
        <v>16</v>
      </c>
      <c r="C738" s="414">
        <v>30</v>
      </c>
      <c r="D738" s="457">
        <v>1.02</v>
      </c>
      <c r="E738" s="429">
        <v>1.26</v>
      </c>
      <c r="F738" s="457">
        <v>1.22</v>
      </c>
    </row>
    <row r="739" spans="1:10" x14ac:dyDescent="0.25">
      <c r="A739" s="69" t="s">
        <v>66</v>
      </c>
      <c r="B739" s="47" t="s">
        <v>16</v>
      </c>
      <c r="C739" s="414">
        <v>40</v>
      </c>
      <c r="D739" s="457">
        <v>1.02</v>
      </c>
      <c r="E739" s="429">
        <v>1.26</v>
      </c>
      <c r="F739" s="457">
        <v>1.22</v>
      </c>
      <c r="H739" s="679"/>
      <c r="I739" s="679"/>
      <c r="J739" s="679"/>
    </row>
    <row r="740" spans="1:10" x14ac:dyDescent="0.25">
      <c r="A740" s="70" t="s">
        <v>8</v>
      </c>
      <c r="B740" s="47" t="s">
        <v>7</v>
      </c>
      <c r="C740" s="517"/>
      <c r="D740" s="457">
        <v>1</v>
      </c>
      <c r="E740" s="429">
        <v>1</v>
      </c>
      <c r="F740" s="457">
        <v>1</v>
      </c>
      <c r="H740" s="679"/>
      <c r="I740" s="679"/>
      <c r="J740" s="679"/>
    </row>
    <row r="741" spans="1:10" ht="15.75" thickBot="1" x14ac:dyDescent="0.3">
      <c r="A741" s="69" t="s">
        <v>68</v>
      </c>
      <c r="B741" s="47" t="s">
        <v>16</v>
      </c>
      <c r="C741" s="570">
        <v>40</v>
      </c>
      <c r="D741" s="457">
        <v>1.5</v>
      </c>
      <c r="E741" s="429">
        <v>1.85</v>
      </c>
      <c r="F741" s="457">
        <v>1.79</v>
      </c>
      <c r="H741" s="679"/>
      <c r="I741" s="679"/>
      <c r="J741" s="679"/>
    </row>
    <row r="742" spans="1:10" x14ac:dyDescent="0.25">
      <c r="A742" s="70" t="s">
        <v>8</v>
      </c>
      <c r="B742" s="47" t="s">
        <v>9</v>
      </c>
      <c r="C742" s="517"/>
      <c r="D742" s="457">
        <v>1</v>
      </c>
      <c r="E742" s="429">
        <v>1</v>
      </c>
      <c r="F742" s="457">
        <v>1</v>
      </c>
      <c r="H742" s="87"/>
      <c r="I742" s="87"/>
      <c r="J742" s="87"/>
    </row>
    <row r="743" spans="1:10" ht="15.75" thickBot="1" x14ac:dyDescent="0.3">
      <c r="A743" s="69" t="s">
        <v>69</v>
      </c>
      <c r="B743" s="70" t="s">
        <v>11</v>
      </c>
      <c r="C743" s="570"/>
      <c r="D743" s="457">
        <v>35.6</v>
      </c>
      <c r="E743" s="429">
        <v>35.6</v>
      </c>
      <c r="F743" s="457">
        <v>35.6</v>
      </c>
      <c r="H743" s="679"/>
      <c r="I743" s="679"/>
      <c r="J743" s="679"/>
    </row>
    <row r="744" spans="1:10" x14ac:dyDescent="0.25">
      <c r="A744" s="69"/>
      <c r="B744" s="70" t="s">
        <v>12</v>
      </c>
      <c r="C744" s="517"/>
      <c r="D744" s="457">
        <v>35.6</v>
      </c>
      <c r="E744" s="429">
        <v>35.6</v>
      </c>
      <c r="F744" s="457">
        <v>35.6</v>
      </c>
    </row>
    <row r="745" spans="1:10" ht="15.75" thickBot="1" x14ac:dyDescent="0.3">
      <c r="A745" s="69" t="s">
        <v>70</v>
      </c>
      <c r="B745" s="70" t="s">
        <v>11</v>
      </c>
      <c r="C745" s="570"/>
      <c r="D745" s="457">
        <v>10.3</v>
      </c>
      <c r="E745" s="429">
        <v>10.3</v>
      </c>
      <c r="F745" s="457">
        <v>10.3</v>
      </c>
    </row>
    <row r="746" spans="1:10" ht="15.75" thickBot="1" x14ac:dyDescent="0.3">
      <c r="A746" s="69"/>
      <c r="B746" s="70" t="s">
        <v>12</v>
      </c>
      <c r="C746" s="517"/>
      <c r="D746" s="457">
        <v>10.3</v>
      </c>
      <c r="E746" s="429">
        <v>10.3</v>
      </c>
      <c r="F746" s="457">
        <v>10.3</v>
      </c>
      <c r="H746" s="702" t="s">
        <v>123</v>
      </c>
      <c r="I746" s="703"/>
      <c r="J746" s="704"/>
    </row>
    <row r="747" spans="1:10" ht="15.75" thickBot="1" x14ac:dyDescent="0.3">
      <c r="A747" s="646" t="s">
        <v>100</v>
      </c>
      <c r="B747" s="70"/>
      <c r="C747" s="570"/>
      <c r="D747" s="457"/>
      <c r="E747" s="429"/>
      <c r="F747" s="457"/>
      <c r="H747" s="118" t="s">
        <v>4</v>
      </c>
      <c r="I747" s="119" t="s">
        <v>5</v>
      </c>
      <c r="J747" s="675" t="s">
        <v>178</v>
      </c>
    </row>
    <row r="748" spans="1:10" x14ac:dyDescent="0.25">
      <c r="A748" s="38" t="s">
        <v>25</v>
      </c>
      <c r="B748" s="70" t="s">
        <v>53</v>
      </c>
      <c r="C748" s="517">
        <v>30</v>
      </c>
      <c r="D748" s="457">
        <v>0.71</v>
      </c>
      <c r="E748" s="429">
        <v>0.88</v>
      </c>
      <c r="F748" s="457">
        <v>0.85</v>
      </c>
      <c r="H748" s="29">
        <v>0.01</v>
      </c>
      <c r="I748" s="28">
        <v>0.01</v>
      </c>
      <c r="J748" s="27">
        <v>0.01</v>
      </c>
    </row>
    <row r="749" spans="1:10" ht="15.75" thickBot="1" x14ac:dyDescent="0.3">
      <c r="A749" s="38" t="s">
        <v>26</v>
      </c>
      <c r="B749" s="70" t="s">
        <v>53</v>
      </c>
      <c r="C749" s="570">
        <v>15</v>
      </c>
      <c r="D749" s="457">
        <v>0.31</v>
      </c>
      <c r="E749" s="429">
        <v>0.38</v>
      </c>
      <c r="F749" s="457">
        <v>0.37</v>
      </c>
      <c r="H749" s="63">
        <v>0</v>
      </c>
      <c r="I749" s="62">
        <v>0.01</v>
      </c>
      <c r="J749" s="61">
        <v>0.01</v>
      </c>
    </row>
    <row r="750" spans="1:10" ht="15.75" thickBot="1" x14ac:dyDescent="0.3">
      <c r="A750" s="36" t="s">
        <v>27</v>
      </c>
      <c r="B750" s="60" t="s">
        <v>53</v>
      </c>
      <c r="C750" s="414">
        <v>30</v>
      </c>
      <c r="D750" s="457">
        <v>0</v>
      </c>
      <c r="E750" s="429">
        <v>0</v>
      </c>
      <c r="F750" s="457">
        <v>0</v>
      </c>
      <c r="H750" s="3">
        <v>0</v>
      </c>
      <c r="I750" s="2">
        <v>0</v>
      </c>
      <c r="J750" s="1">
        <v>0</v>
      </c>
    </row>
    <row r="751" spans="1:10" ht="15.75" thickBot="1" x14ac:dyDescent="0.3">
      <c r="A751" s="104" t="s">
        <v>96</v>
      </c>
      <c r="B751" s="105"/>
      <c r="C751" s="543"/>
      <c r="D751" s="544">
        <v>1.02</v>
      </c>
      <c r="E751" s="544">
        <v>1.26</v>
      </c>
      <c r="F751" s="544">
        <v>1.22</v>
      </c>
      <c r="H751" s="75">
        <v>0.01</v>
      </c>
      <c r="I751" s="68">
        <v>0.02</v>
      </c>
      <c r="J751" s="67">
        <v>0.02</v>
      </c>
    </row>
    <row r="752" spans="1:10" ht="15.75" thickBot="1" x14ac:dyDescent="0.3">
      <c r="A752" s="647" t="s">
        <v>101</v>
      </c>
      <c r="B752" s="4"/>
      <c r="C752" s="516"/>
      <c r="D752" s="577"/>
      <c r="E752" s="577"/>
      <c r="F752" s="577"/>
    </row>
    <row r="753" spans="1:10" x14ac:dyDescent="0.25">
      <c r="A753" s="38" t="s">
        <v>22</v>
      </c>
      <c r="B753" s="70" t="s">
        <v>53</v>
      </c>
      <c r="C753" s="414">
        <v>20</v>
      </c>
      <c r="D753" s="457">
        <v>0.05</v>
      </c>
      <c r="E753" s="429">
        <v>0.06</v>
      </c>
      <c r="F753" s="457">
        <v>0.06</v>
      </c>
      <c r="H753" s="29">
        <v>0</v>
      </c>
      <c r="I753" s="28">
        <v>0</v>
      </c>
      <c r="J753" s="27">
        <v>0</v>
      </c>
    </row>
    <row r="754" spans="1:10" x14ac:dyDescent="0.25">
      <c r="A754" s="38" t="s">
        <v>23</v>
      </c>
      <c r="B754" s="70" t="s">
        <v>53</v>
      </c>
      <c r="C754" s="414">
        <v>20</v>
      </c>
      <c r="D754" s="457">
        <v>0.23</v>
      </c>
      <c r="E754" s="429">
        <v>0.28000000000000003</v>
      </c>
      <c r="F754" s="457">
        <v>0.27</v>
      </c>
      <c r="H754" s="63">
        <v>0</v>
      </c>
      <c r="I754" s="62">
        <v>0</v>
      </c>
      <c r="J754" s="61">
        <v>0</v>
      </c>
    </row>
    <row r="755" spans="1:10" ht="15.75" thickBot="1" x14ac:dyDescent="0.3">
      <c r="A755" s="60" t="s">
        <v>20</v>
      </c>
      <c r="B755" s="60" t="s">
        <v>53</v>
      </c>
      <c r="C755" s="517">
        <v>20</v>
      </c>
      <c r="D755" s="457">
        <v>1.22</v>
      </c>
      <c r="E755" s="429">
        <v>1.51</v>
      </c>
      <c r="F755" s="457">
        <v>1.46</v>
      </c>
      <c r="H755" s="3">
        <v>0.02</v>
      </c>
      <c r="I755" s="2">
        <v>0.02</v>
      </c>
      <c r="J755" s="1">
        <v>0.02</v>
      </c>
    </row>
    <row r="756" spans="1:10" ht="15.75" thickBot="1" x14ac:dyDescent="0.3">
      <c r="A756" s="662" t="s">
        <v>96</v>
      </c>
      <c r="B756" s="104"/>
      <c r="C756" s="344"/>
      <c r="D756" s="578">
        <v>1.5</v>
      </c>
      <c r="E756" s="578">
        <v>1.85</v>
      </c>
      <c r="F756" s="578">
        <v>1.79</v>
      </c>
      <c r="H756" s="75">
        <v>0.02</v>
      </c>
      <c r="I756" s="68">
        <v>0.02</v>
      </c>
      <c r="J756" s="67">
        <v>0.02</v>
      </c>
    </row>
    <row r="757" spans="1:10" ht="15.75" thickBot="1" x14ac:dyDescent="0.3">
      <c r="A757" s="662" t="s">
        <v>98</v>
      </c>
      <c r="B757" s="104"/>
      <c r="C757" s="344"/>
      <c r="D757" s="298">
        <v>2.52</v>
      </c>
      <c r="E757" s="298">
        <v>3.11</v>
      </c>
      <c r="F757" s="298">
        <v>3.01</v>
      </c>
      <c r="H757" s="75">
        <v>0.03</v>
      </c>
      <c r="I757" s="68">
        <v>0.04</v>
      </c>
      <c r="J757" s="67">
        <v>0.04</v>
      </c>
    </row>
    <row r="758" spans="1:10" ht="15.75" thickBot="1" x14ac:dyDescent="0.3">
      <c r="A758" s="663" t="s">
        <v>87</v>
      </c>
      <c r="B758" s="579" t="s">
        <v>53</v>
      </c>
      <c r="C758" s="580"/>
      <c r="D758" s="581">
        <v>0</v>
      </c>
      <c r="E758" s="581">
        <v>0</v>
      </c>
      <c r="F758" s="581">
        <v>0</v>
      </c>
    </row>
    <row r="759" spans="1:10" ht="15.75" thickBot="1" x14ac:dyDescent="0.3">
      <c r="A759" s="106" t="s">
        <v>126</v>
      </c>
      <c r="B759" s="107"/>
      <c r="C759" s="345"/>
      <c r="D759" s="293"/>
      <c r="E759" s="199"/>
      <c r="F759" s="199"/>
    </row>
    <row r="760" spans="1:10" x14ac:dyDescent="0.25">
      <c r="B760" s="80"/>
      <c r="C760" s="322"/>
      <c r="D760" s="294"/>
      <c r="E760" s="288"/>
      <c r="F760" s="288"/>
    </row>
    <row r="761" spans="1:10" ht="15.75" thickBot="1" x14ac:dyDescent="0.3">
      <c r="A761" s="99" t="s">
        <v>245</v>
      </c>
      <c r="B761" s="80"/>
      <c r="C761" s="322"/>
      <c r="D761" s="294"/>
      <c r="E761" s="288"/>
      <c r="F761" s="288"/>
    </row>
    <row r="762" spans="1:10" ht="16.5" customHeight="1" thickBot="1" x14ac:dyDescent="0.3">
      <c r="A762" s="689" t="s">
        <v>82</v>
      </c>
      <c r="B762" s="78" t="s">
        <v>1</v>
      </c>
      <c r="C762" s="692" t="s">
        <v>121</v>
      </c>
      <c r="D762" s="693" t="s">
        <v>280</v>
      </c>
      <c r="E762" s="694"/>
      <c r="F762" s="695"/>
    </row>
    <row r="763" spans="1:10" ht="15.75" thickBot="1" x14ac:dyDescent="0.3">
      <c r="A763" s="690"/>
      <c r="B763" s="77" t="s">
        <v>2</v>
      </c>
      <c r="C763" s="692"/>
      <c r="D763" s="696" t="s">
        <v>107</v>
      </c>
      <c r="E763" s="705" t="s">
        <v>5</v>
      </c>
      <c r="F763" s="696" t="s">
        <v>178</v>
      </c>
    </row>
    <row r="764" spans="1:10" ht="15.75" thickBot="1" x14ac:dyDescent="0.3">
      <c r="A764" s="691"/>
      <c r="B764" s="76" t="s">
        <v>3</v>
      </c>
      <c r="C764" s="692"/>
      <c r="D764" s="697"/>
      <c r="E764" s="705"/>
      <c r="F764" s="700"/>
    </row>
    <row r="765" spans="1:10" x14ac:dyDescent="0.25">
      <c r="A765" s="643" t="s">
        <v>234</v>
      </c>
      <c r="B765" s="50" t="s">
        <v>16</v>
      </c>
      <c r="C765" s="414">
        <v>40</v>
      </c>
      <c r="D765" s="457">
        <v>-7.5</v>
      </c>
      <c r="E765" s="429">
        <v>-8.4600000000000009</v>
      </c>
      <c r="F765" s="457">
        <v>-8.35</v>
      </c>
      <c r="H765" s="679"/>
      <c r="I765" s="679"/>
      <c r="J765" s="679"/>
    </row>
    <row r="766" spans="1:10" x14ac:dyDescent="0.25">
      <c r="A766" s="664" t="s">
        <v>201</v>
      </c>
      <c r="B766" s="47" t="s">
        <v>16</v>
      </c>
      <c r="C766" s="414">
        <v>30</v>
      </c>
      <c r="D766" s="457">
        <v>10.5</v>
      </c>
      <c r="E766" s="429">
        <v>12.17</v>
      </c>
      <c r="F766" s="457">
        <v>11.94</v>
      </c>
      <c r="H766" s="679"/>
      <c r="I766" s="679"/>
      <c r="J766" s="679"/>
    </row>
    <row r="767" spans="1:10" x14ac:dyDescent="0.25">
      <c r="A767" s="69" t="s">
        <v>79</v>
      </c>
      <c r="B767" s="47" t="s">
        <v>16</v>
      </c>
      <c r="C767" s="517">
        <v>40</v>
      </c>
      <c r="D767" s="457">
        <v>7.58</v>
      </c>
      <c r="E767" s="429">
        <v>9.35</v>
      </c>
      <c r="F767" s="457">
        <v>9.06</v>
      </c>
      <c r="H767" s="679"/>
      <c r="I767" s="679"/>
      <c r="J767" s="679"/>
    </row>
    <row r="768" spans="1:10" ht="15.75" thickBot="1" x14ac:dyDescent="0.3">
      <c r="A768" s="70" t="s">
        <v>8</v>
      </c>
      <c r="B768" s="47" t="s">
        <v>7</v>
      </c>
      <c r="C768" s="570"/>
      <c r="D768" s="457">
        <v>3</v>
      </c>
      <c r="E768" s="429">
        <v>3</v>
      </c>
      <c r="F768" s="457">
        <v>3</v>
      </c>
      <c r="H768" s="679"/>
      <c r="I768" s="679"/>
      <c r="J768" s="679"/>
    </row>
    <row r="769" spans="1:10" x14ac:dyDescent="0.25">
      <c r="A769" s="69" t="s">
        <v>80</v>
      </c>
      <c r="B769" s="47" t="s">
        <v>16</v>
      </c>
      <c r="C769" s="517">
        <v>40</v>
      </c>
      <c r="D769" s="457">
        <v>2.27</v>
      </c>
      <c r="E769" s="429">
        <v>2.8</v>
      </c>
      <c r="F769" s="457">
        <v>2.71</v>
      </c>
      <c r="H769" s="679"/>
      <c r="I769" s="679"/>
      <c r="J769" s="679"/>
    </row>
    <row r="770" spans="1:10" ht="15.75" thickBot="1" x14ac:dyDescent="0.3">
      <c r="A770" s="70" t="s">
        <v>8</v>
      </c>
      <c r="B770" s="47" t="s">
        <v>9</v>
      </c>
      <c r="C770" s="570"/>
      <c r="D770" s="457">
        <v>3</v>
      </c>
      <c r="E770" s="429">
        <v>3</v>
      </c>
      <c r="F770" s="457">
        <v>3</v>
      </c>
      <c r="H770" s="679"/>
      <c r="I770" s="679"/>
      <c r="J770" s="679"/>
    </row>
    <row r="771" spans="1:10" x14ac:dyDescent="0.25">
      <c r="A771" s="69" t="s">
        <v>81</v>
      </c>
      <c r="B771" s="47" t="s">
        <v>16</v>
      </c>
      <c r="C771" s="517">
        <v>30</v>
      </c>
      <c r="D771" s="457">
        <v>4.26</v>
      </c>
      <c r="E771" s="429">
        <v>5.25</v>
      </c>
      <c r="F771" s="457">
        <v>5.09</v>
      </c>
      <c r="H771" s="679"/>
      <c r="I771" s="679"/>
      <c r="J771" s="679"/>
    </row>
    <row r="772" spans="1:10" ht="15.75" thickBot="1" x14ac:dyDescent="0.3">
      <c r="A772" s="69" t="s">
        <v>88</v>
      </c>
      <c r="B772" s="47" t="s">
        <v>16</v>
      </c>
      <c r="C772" s="570">
        <v>20</v>
      </c>
      <c r="D772" s="457">
        <v>2.9</v>
      </c>
      <c r="E772" s="429">
        <v>3.58</v>
      </c>
      <c r="F772" s="457">
        <v>3.47</v>
      </c>
      <c r="H772" s="679"/>
      <c r="I772" s="679"/>
      <c r="J772" s="679"/>
    </row>
    <row r="773" spans="1:10" x14ac:dyDescent="0.25">
      <c r="A773" s="70" t="s">
        <v>8</v>
      </c>
      <c r="B773" s="47" t="s">
        <v>55</v>
      </c>
      <c r="C773" s="517"/>
      <c r="D773" s="457">
        <v>3</v>
      </c>
      <c r="E773" s="429">
        <v>3</v>
      </c>
      <c r="F773" s="457">
        <v>3</v>
      </c>
      <c r="H773" s="87"/>
      <c r="I773" s="87"/>
      <c r="J773" s="87"/>
    </row>
    <row r="774" spans="1:10" ht="15.75" thickBot="1" x14ac:dyDescent="0.3">
      <c r="A774" s="69" t="s">
        <v>69</v>
      </c>
      <c r="B774" s="70" t="s">
        <v>11</v>
      </c>
      <c r="C774" s="570"/>
      <c r="D774" s="457">
        <v>34.5</v>
      </c>
      <c r="E774" s="429">
        <v>34.5</v>
      </c>
      <c r="F774" s="457">
        <v>34.5</v>
      </c>
    </row>
    <row r="775" spans="1:10" x14ac:dyDescent="0.25">
      <c r="A775" s="69" t="s">
        <v>70</v>
      </c>
      <c r="B775" s="70" t="s">
        <v>11</v>
      </c>
      <c r="C775" s="517"/>
      <c r="D775" s="457">
        <v>10</v>
      </c>
      <c r="E775" s="429">
        <v>10</v>
      </c>
      <c r="F775" s="457">
        <v>10</v>
      </c>
    </row>
    <row r="776" spans="1:10" ht="15.75" thickBot="1" x14ac:dyDescent="0.3">
      <c r="A776" s="69" t="s">
        <v>75</v>
      </c>
      <c r="B776" s="70" t="s">
        <v>11</v>
      </c>
      <c r="C776" s="570"/>
      <c r="D776" s="457">
        <v>6.2</v>
      </c>
      <c r="E776" s="429">
        <v>6.2</v>
      </c>
      <c r="F776" s="457">
        <v>6.2</v>
      </c>
    </row>
    <row r="777" spans="1:10" ht="15.75" thickBot="1" x14ac:dyDescent="0.3">
      <c r="A777" s="69"/>
      <c r="B777" s="60" t="s">
        <v>12</v>
      </c>
      <c r="C777" s="414"/>
      <c r="D777" s="457">
        <v>6.2</v>
      </c>
      <c r="E777" s="429">
        <v>6.2</v>
      </c>
      <c r="F777" s="457">
        <v>6.2</v>
      </c>
      <c r="H777" s="702" t="s">
        <v>123</v>
      </c>
      <c r="I777" s="703"/>
      <c r="J777" s="704"/>
    </row>
    <row r="778" spans="1:10" ht="15.75" thickBot="1" x14ac:dyDescent="0.3">
      <c r="A778" s="652" t="s">
        <v>179</v>
      </c>
      <c r="B778" s="560"/>
      <c r="C778" s="517"/>
      <c r="D778" s="457"/>
      <c r="E778" s="429"/>
      <c r="F778" s="457"/>
      <c r="H778" s="673" t="s">
        <v>4</v>
      </c>
      <c r="I778" s="674" t="s">
        <v>5</v>
      </c>
      <c r="J778" s="675" t="s">
        <v>178</v>
      </c>
    </row>
    <row r="779" spans="1:10" ht="15.75" thickBot="1" x14ac:dyDescent="0.3">
      <c r="A779" s="89" t="s">
        <v>23</v>
      </c>
      <c r="B779" s="4" t="s">
        <v>53</v>
      </c>
      <c r="C779" s="414">
        <v>40</v>
      </c>
      <c r="D779" s="457">
        <v>7.58</v>
      </c>
      <c r="E779" s="429">
        <v>9.35</v>
      </c>
      <c r="F779" s="457">
        <v>9.06</v>
      </c>
      <c r="H779" s="681">
        <v>7.0000000000000007E-2</v>
      </c>
      <c r="I779" s="682">
        <v>0.09</v>
      </c>
      <c r="J779" s="683">
        <v>0.09</v>
      </c>
    </row>
    <row r="780" spans="1:10" ht="15.75" thickBot="1" x14ac:dyDescent="0.3">
      <c r="A780" s="652" t="s">
        <v>180</v>
      </c>
      <c r="B780" s="560"/>
      <c r="C780" s="517"/>
      <c r="D780" s="457"/>
      <c r="E780" s="429"/>
      <c r="F780" s="457"/>
    </row>
    <row r="781" spans="1:10" ht="15.75" thickBot="1" x14ac:dyDescent="0.3">
      <c r="A781" s="89" t="s">
        <v>20</v>
      </c>
      <c r="B781" s="4" t="s">
        <v>53</v>
      </c>
      <c r="C781" s="318">
        <v>40</v>
      </c>
      <c r="D781" s="457">
        <v>2.27</v>
      </c>
      <c r="E781" s="429">
        <v>2.8</v>
      </c>
      <c r="F781" s="457">
        <v>2.71</v>
      </c>
      <c r="H781" s="681">
        <v>0.02</v>
      </c>
      <c r="I781" s="682">
        <v>0.03</v>
      </c>
      <c r="J781" s="683">
        <v>0.03</v>
      </c>
    </row>
    <row r="782" spans="1:10" ht="15.75" thickBot="1" x14ac:dyDescent="0.3">
      <c r="A782" s="648" t="s">
        <v>103</v>
      </c>
      <c r="B782" s="70"/>
      <c r="C782" s="318"/>
      <c r="D782" s="457"/>
      <c r="E782" s="429"/>
      <c r="F782" s="457"/>
      <c r="H782" s="75">
        <v>0.09</v>
      </c>
      <c r="I782" s="75">
        <v>0.12</v>
      </c>
      <c r="J782" s="68">
        <v>0.12</v>
      </c>
    </row>
    <row r="783" spans="1:10" x14ac:dyDescent="0.25">
      <c r="A783" s="665" t="s">
        <v>21</v>
      </c>
      <c r="B783" s="60" t="s">
        <v>53</v>
      </c>
      <c r="C783" s="318">
        <v>10</v>
      </c>
      <c r="D783" s="457">
        <v>3.15</v>
      </c>
      <c r="E783" s="429">
        <v>3.89</v>
      </c>
      <c r="F783" s="457">
        <v>3.77</v>
      </c>
      <c r="H783" s="29">
        <v>0.05</v>
      </c>
      <c r="I783" s="28">
        <v>0.06</v>
      </c>
      <c r="J783" s="27">
        <v>0.06</v>
      </c>
    </row>
    <row r="784" spans="1:10" ht="15.75" thickBot="1" x14ac:dyDescent="0.3">
      <c r="A784" s="94" t="s">
        <v>22</v>
      </c>
      <c r="B784" s="120" t="s">
        <v>53</v>
      </c>
      <c r="C784" s="324">
        <v>15</v>
      </c>
      <c r="D784" s="457">
        <v>1.1000000000000001</v>
      </c>
      <c r="E784" s="429">
        <v>1.36</v>
      </c>
      <c r="F784" s="457">
        <v>1.32</v>
      </c>
      <c r="H784" s="3">
        <v>0.02</v>
      </c>
      <c r="I784" s="2">
        <v>0.02</v>
      </c>
      <c r="J784" s="1">
        <v>0.02</v>
      </c>
    </row>
    <row r="785" spans="1:11" ht="15.75" thickBot="1" x14ac:dyDescent="0.3">
      <c r="A785" s="121" t="s">
        <v>98</v>
      </c>
      <c r="B785" s="122"/>
      <c r="C785" s="348"/>
      <c r="D785" s="299">
        <v>14.1</v>
      </c>
      <c r="E785" s="299">
        <v>17.399999999999999</v>
      </c>
      <c r="F785" s="300">
        <v>16.86</v>
      </c>
      <c r="H785" s="673">
        <v>7.0000000000000007E-2</v>
      </c>
      <c r="I785" s="673">
        <v>0.08</v>
      </c>
      <c r="J785" s="68">
        <v>0.08</v>
      </c>
    </row>
    <row r="786" spans="1:11" ht="15.75" thickBot="1" x14ac:dyDescent="0.3">
      <c r="A786" s="56" t="s">
        <v>118</v>
      </c>
      <c r="B786" s="56" t="s">
        <v>53</v>
      </c>
      <c r="C786" s="343"/>
      <c r="D786" s="291">
        <v>0</v>
      </c>
      <c r="E786" s="291">
        <v>0</v>
      </c>
      <c r="F786" s="291">
        <v>0</v>
      </c>
    </row>
    <row r="787" spans="1:11" ht="15.75" thickBot="1" x14ac:dyDescent="0.3">
      <c r="A787" s="106" t="s">
        <v>126</v>
      </c>
      <c r="B787" s="107"/>
      <c r="C787" s="345"/>
      <c r="D787" s="199"/>
      <c r="E787" s="199"/>
      <c r="F787" s="199"/>
      <c r="H787" s="87"/>
      <c r="I787" s="87"/>
      <c r="J787" s="87"/>
      <c r="K787" s="138"/>
    </row>
    <row r="788" spans="1:11" x14ac:dyDescent="0.25">
      <c r="B788" s="80"/>
      <c r="C788" s="322"/>
      <c r="D788" s="294"/>
      <c r="E788" s="288"/>
      <c r="F788" s="288"/>
      <c r="H788" s="679"/>
      <c r="I788" s="679"/>
      <c r="J788" s="679"/>
      <c r="K788" s="138"/>
    </row>
    <row r="789" spans="1:11" ht="15.75" thickBot="1" x14ac:dyDescent="0.3">
      <c r="A789" s="99" t="s">
        <v>161</v>
      </c>
      <c r="B789" s="80"/>
      <c r="C789" s="322"/>
      <c r="D789" s="294"/>
      <c r="E789" s="288"/>
      <c r="F789" s="288"/>
      <c r="H789" s="679"/>
      <c r="I789" s="679"/>
      <c r="J789" s="679"/>
      <c r="K789" s="138"/>
    </row>
    <row r="790" spans="1:11" ht="16.5" customHeight="1" thickBot="1" x14ac:dyDescent="0.3">
      <c r="A790" s="689" t="s">
        <v>82</v>
      </c>
      <c r="B790" s="78" t="s">
        <v>1</v>
      </c>
      <c r="C790" s="692" t="s">
        <v>121</v>
      </c>
      <c r="D790" s="693" t="s">
        <v>280</v>
      </c>
      <c r="E790" s="694"/>
      <c r="F790" s="695"/>
      <c r="H790" s="679"/>
      <c r="I790" s="679"/>
      <c r="J790" s="679"/>
      <c r="K790" s="138"/>
    </row>
    <row r="791" spans="1:11" ht="15.75" thickBot="1" x14ac:dyDescent="0.3">
      <c r="A791" s="690"/>
      <c r="B791" s="77" t="s">
        <v>2</v>
      </c>
      <c r="C791" s="692"/>
      <c r="D791" s="696" t="s">
        <v>107</v>
      </c>
      <c r="E791" s="698" t="s">
        <v>5</v>
      </c>
      <c r="F791" s="696" t="s">
        <v>178</v>
      </c>
      <c r="H791" s="679"/>
      <c r="I791" s="679"/>
      <c r="J791" s="679"/>
      <c r="K791" s="138"/>
    </row>
    <row r="792" spans="1:11" ht="15.75" thickBot="1" x14ac:dyDescent="0.3">
      <c r="A792" s="691"/>
      <c r="B792" s="76" t="s">
        <v>3</v>
      </c>
      <c r="C792" s="692"/>
      <c r="D792" s="697"/>
      <c r="E792" s="699"/>
      <c r="F792" s="700"/>
      <c r="H792" s="679"/>
      <c r="I792" s="679"/>
      <c r="J792" s="679"/>
      <c r="K792" s="138"/>
    </row>
    <row r="793" spans="1:11" x14ac:dyDescent="0.25">
      <c r="A793" s="40" t="s">
        <v>66</v>
      </c>
      <c r="B793" s="50" t="s">
        <v>16</v>
      </c>
      <c r="C793" s="411">
        <v>15</v>
      </c>
      <c r="D793" s="518">
        <v>12.29</v>
      </c>
      <c r="E793" s="519">
        <v>15.16</v>
      </c>
      <c r="F793" s="518">
        <v>14.69</v>
      </c>
      <c r="H793" s="679"/>
      <c r="I793" s="679"/>
      <c r="J793" s="679"/>
      <c r="K793" s="138"/>
    </row>
    <row r="794" spans="1:11" x14ac:dyDescent="0.25">
      <c r="A794" s="70" t="s">
        <v>8</v>
      </c>
      <c r="B794" s="47" t="s">
        <v>7</v>
      </c>
      <c r="C794" s="414"/>
      <c r="D794" s="582">
        <v>4</v>
      </c>
      <c r="E794" s="582">
        <v>4</v>
      </c>
      <c r="F794" s="582">
        <v>4</v>
      </c>
      <c r="H794" s="679"/>
      <c r="I794" s="679"/>
      <c r="J794" s="679"/>
      <c r="K794" s="138"/>
    </row>
    <row r="795" spans="1:11" x14ac:dyDescent="0.25">
      <c r="A795" s="69" t="s">
        <v>68</v>
      </c>
      <c r="B795" s="47" t="s">
        <v>16</v>
      </c>
      <c r="C795" s="414">
        <v>40</v>
      </c>
      <c r="D795" s="457">
        <v>2.0299999999999998</v>
      </c>
      <c r="E795" s="429">
        <v>2.5</v>
      </c>
      <c r="F795" s="457">
        <v>2.42</v>
      </c>
      <c r="H795" s="679"/>
      <c r="I795" s="679"/>
      <c r="J795" s="679"/>
      <c r="K795" s="138"/>
    </row>
    <row r="796" spans="1:11" x14ac:dyDescent="0.25">
      <c r="A796" s="69" t="s">
        <v>67</v>
      </c>
      <c r="B796" s="47" t="s">
        <v>16</v>
      </c>
      <c r="C796" s="414">
        <v>20</v>
      </c>
      <c r="D796" s="457">
        <v>5.59</v>
      </c>
      <c r="E796" s="429">
        <v>6.89</v>
      </c>
      <c r="F796" s="457">
        <v>6.68</v>
      </c>
      <c r="H796" s="679"/>
      <c r="I796" s="679"/>
      <c r="J796" s="679"/>
      <c r="K796" s="138"/>
    </row>
    <row r="797" spans="1:11" x14ac:dyDescent="0.25">
      <c r="A797" s="70" t="s">
        <v>8</v>
      </c>
      <c r="B797" s="47" t="s">
        <v>9</v>
      </c>
      <c r="C797" s="414"/>
      <c r="D797" s="582">
        <v>4</v>
      </c>
      <c r="E797" s="582">
        <v>4</v>
      </c>
      <c r="F797" s="582">
        <v>4</v>
      </c>
      <c r="H797" s="679"/>
      <c r="I797" s="679"/>
      <c r="J797" s="679"/>
      <c r="K797" s="138"/>
    </row>
    <row r="798" spans="1:11" x14ac:dyDescent="0.25">
      <c r="A798" s="69" t="s">
        <v>69</v>
      </c>
      <c r="B798" s="70" t="s">
        <v>11</v>
      </c>
      <c r="C798" s="414"/>
      <c r="D798" s="582">
        <v>35.6</v>
      </c>
      <c r="E798" s="582">
        <v>35.6</v>
      </c>
      <c r="F798" s="582">
        <v>35.6</v>
      </c>
    </row>
    <row r="799" spans="1:11" x14ac:dyDescent="0.25">
      <c r="A799" s="69"/>
      <c r="B799" s="70" t="s">
        <v>12</v>
      </c>
      <c r="C799" s="414"/>
      <c r="D799" s="582">
        <v>35.6</v>
      </c>
      <c r="E799" s="582">
        <v>35.6</v>
      </c>
      <c r="F799" s="582">
        <v>35.6</v>
      </c>
    </row>
    <row r="800" spans="1:11" ht="15.75" thickBot="1" x14ac:dyDescent="0.3">
      <c r="A800" s="69" t="s">
        <v>70</v>
      </c>
      <c r="B800" s="70" t="s">
        <v>11</v>
      </c>
      <c r="C800" s="414"/>
      <c r="D800" s="582">
        <v>10.3</v>
      </c>
      <c r="E800" s="582">
        <v>10.3</v>
      </c>
      <c r="F800" s="582">
        <v>10.3</v>
      </c>
    </row>
    <row r="801" spans="1:10" ht="15.75" thickBot="1" x14ac:dyDescent="0.3">
      <c r="A801" s="69"/>
      <c r="B801" s="70" t="s">
        <v>12</v>
      </c>
      <c r="C801" s="414"/>
      <c r="D801" s="582">
        <v>10.3</v>
      </c>
      <c r="E801" s="582">
        <v>10.3</v>
      </c>
      <c r="F801" s="582">
        <v>10.3</v>
      </c>
      <c r="H801" s="702" t="s">
        <v>123</v>
      </c>
      <c r="I801" s="703"/>
      <c r="J801" s="704"/>
    </row>
    <row r="802" spans="1:10" ht="15.75" thickBot="1" x14ac:dyDescent="0.3">
      <c r="A802" s="648" t="s">
        <v>100</v>
      </c>
      <c r="B802" s="70"/>
      <c r="C802" s="414"/>
      <c r="D802" s="583"/>
      <c r="E802" s="583"/>
      <c r="F802" s="583"/>
      <c r="H802" s="673" t="s">
        <v>4</v>
      </c>
      <c r="I802" s="674" t="s">
        <v>5</v>
      </c>
      <c r="J802" s="675" t="s">
        <v>178</v>
      </c>
    </row>
    <row r="803" spans="1:10" x14ac:dyDescent="0.25">
      <c r="A803" s="38" t="s">
        <v>22</v>
      </c>
      <c r="B803" s="70" t="s">
        <v>53</v>
      </c>
      <c r="C803" s="414">
        <v>6</v>
      </c>
      <c r="D803" s="457">
        <v>0</v>
      </c>
      <c r="E803" s="429">
        <v>0</v>
      </c>
      <c r="F803" s="457">
        <v>0</v>
      </c>
      <c r="H803" s="29">
        <v>0</v>
      </c>
      <c r="I803" s="28">
        <v>0</v>
      </c>
      <c r="J803" s="27">
        <v>0</v>
      </c>
    </row>
    <row r="804" spans="1:10" x14ac:dyDescent="0.25">
      <c r="A804" s="38" t="s">
        <v>23</v>
      </c>
      <c r="B804" s="70" t="s">
        <v>53</v>
      </c>
      <c r="C804" s="414">
        <v>10</v>
      </c>
      <c r="D804" s="457">
        <v>8.11</v>
      </c>
      <c r="E804" s="429">
        <v>10</v>
      </c>
      <c r="F804" s="457">
        <v>9.69</v>
      </c>
      <c r="H804" s="63">
        <v>0.13</v>
      </c>
      <c r="I804" s="62">
        <v>0.16</v>
      </c>
      <c r="J804" s="61">
        <v>0.15</v>
      </c>
    </row>
    <row r="805" spans="1:10" x14ac:dyDescent="0.25">
      <c r="A805" s="38" t="s">
        <v>20</v>
      </c>
      <c r="B805" s="70" t="s">
        <v>53</v>
      </c>
      <c r="C805" s="414">
        <v>10</v>
      </c>
      <c r="D805" s="457">
        <v>0.45</v>
      </c>
      <c r="E805" s="429">
        <v>0.56000000000000005</v>
      </c>
      <c r="F805" s="457">
        <v>0.54</v>
      </c>
      <c r="H805" s="63">
        <v>0.01</v>
      </c>
      <c r="I805" s="62">
        <v>0.01</v>
      </c>
      <c r="J805" s="61">
        <v>0.01</v>
      </c>
    </row>
    <row r="806" spans="1:10" ht="15.75" thickBot="1" x14ac:dyDescent="0.3">
      <c r="A806" s="36" t="s">
        <v>25</v>
      </c>
      <c r="B806" s="60" t="s">
        <v>53</v>
      </c>
      <c r="C806" s="517">
        <v>10</v>
      </c>
      <c r="D806" s="457">
        <v>3.73</v>
      </c>
      <c r="E806" s="429">
        <v>4.5999999999999996</v>
      </c>
      <c r="F806" s="457">
        <v>4.46</v>
      </c>
      <c r="H806" s="3">
        <v>0.06</v>
      </c>
      <c r="I806" s="2">
        <v>7.0000000000000007E-2</v>
      </c>
      <c r="J806" s="1">
        <v>7.0000000000000007E-2</v>
      </c>
    </row>
    <row r="807" spans="1:10" ht="15.75" thickBot="1" x14ac:dyDescent="0.3">
      <c r="A807" s="104" t="s">
        <v>96</v>
      </c>
      <c r="B807" s="105"/>
      <c r="C807" s="543"/>
      <c r="D807" s="124">
        <v>12.29</v>
      </c>
      <c r="E807" s="544">
        <v>15.16</v>
      </c>
      <c r="F807" s="124">
        <v>14.69</v>
      </c>
      <c r="H807" s="75">
        <v>0.2</v>
      </c>
      <c r="I807" s="68">
        <v>0.24</v>
      </c>
      <c r="J807" s="67">
        <v>0.23</v>
      </c>
    </row>
    <row r="808" spans="1:10" ht="15.75" thickBot="1" x14ac:dyDescent="0.3">
      <c r="A808" s="649" t="s">
        <v>101</v>
      </c>
      <c r="B808" s="4"/>
      <c r="C808" s="516"/>
      <c r="D808" s="584"/>
      <c r="E808" s="584"/>
      <c r="F808" s="584"/>
    </row>
    <row r="809" spans="1:10" ht="15.75" thickBot="1" x14ac:dyDescent="0.3">
      <c r="A809" s="36" t="s">
        <v>21</v>
      </c>
      <c r="B809" s="60" t="s">
        <v>53</v>
      </c>
      <c r="C809" s="411">
        <v>15</v>
      </c>
      <c r="D809" s="457">
        <v>2.0299999999999998</v>
      </c>
      <c r="E809" s="429">
        <v>2.5</v>
      </c>
      <c r="F809" s="457">
        <v>2.42</v>
      </c>
      <c r="H809" s="62">
        <v>0.03</v>
      </c>
      <c r="I809" s="62">
        <v>0.04</v>
      </c>
      <c r="J809" s="62">
        <v>0.04</v>
      </c>
    </row>
    <row r="810" spans="1:10" ht="15.75" thickBot="1" x14ac:dyDescent="0.3">
      <c r="A810" s="104" t="s">
        <v>96</v>
      </c>
      <c r="B810" s="105"/>
      <c r="C810" s="344"/>
      <c r="D810" s="124">
        <v>2.0299999999999998</v>
      </c>
      <c r="E810" s="123">
        <v>2.5</v>
      </c>
      <c r="F810" s="124">
        <v>2.42</v>
      </c>
      <c r="H810" s="354">
        <v>0.03</v>
      </c>
      <c r="I810" s="354">
        <v>0.04</v>
      </c>
      <c r="J810" s="354">
        <v>0.04</v>
      </c>
    </row>
    <row r="811" spans="1:10" ht="15.75" thickBot="1" x14ac:dyDescent="0.3">
      <c r="A811" s="104" t="s">
        <v>98</v>
      </c>
      <c r="B811" s="105"/>
      <c r="C811" s="344"/>
      <c r="D811" s="585">
        <v>14.32</v>
      </c>
      <c r="E811" s="585">
        <v>17.66</v>
      </c>
      <c r="F811" s="585">
        <v>17.11</v>
      </c>
      <c r="H811" s="355">
        <v>0.23</v>
      </c>
      <c r="I811" s="356">
        <v>0.28000000000000003</v>
      </c>
      <c r="J811" s="357">
        <v>0.27</v>
      </c>
    </row>
    <row r="812" spans="1:10" ht="15.75" thickBot="1" x14ac:dyDescent="0.3">
      <c r="A812" s="56" t="s">
        <v>87</v>
      </c>
      <c r="B812" s="586" t="s">
        <v>53</v>
      </c>
      <c r="C812" s="343"/>
      <c r="D812" s="291">
        <v>0</v>
      </c>
      <c r="E812" s="291">
        <v>0</v>
      </c>
      <c r="F812" s="291">
        <v>0</v>
      </c>
      <c r="H812" s="3">
        <v>0</v>
      </c>
      <c r="I812" s="2">
        <v>0</v>
      </c>
      <c r="J812" s="1">
        <v>0</v>
      </c>
    </row>
    <row r="813" spans="1:10" ht="15.75" thickBot="1" x14ac:dyDescent="0.3">
      <c r="A813" s="106" t="s">
        <v>126</v>
      </c>
      <c r="B813" s="107"/>
      <c r="C813" s="345"/>
      <c r="D813" s="199"/>
      <c r="E813" s="199"/>
      <c r="F813" s="199"/>
    </row>
    <row r="814" spans="1:10" x14ac:dyDescent="0.25">
      <c r="B814" s="80"/>
      <c r="C814" s="322"/>
      <c r="D814" s="294"/>
      <c r="E814" s="288"/>
      <c r="F814" s="288"/>
    </row>
    <row r="815" spans="1:10" ht="15.75" thickBot="1" x14ac:dyDescent="0.3">
      <c r="A815" s="99" t="s">
        <v>167</v>
      </c>
      <c r="B815" s="80"/>
      <c r="C815" s="322"/>
      <c r="D815" s="294"/>
      <c r="E815" s="288"/>
      <c r="F815" s="288"/>
    </row>
    <row r="816" spans="1:10" ht="16.5" customHeight="1" thickBot="1" x14ac:dyDescent="0.3">
      <c r="A816" s="689" t="s">
        <v>82</v>
      </c>
      <c r="B816" s="78" t="s">
        <v>1</v>
      </c>
      <c r="C816" s="692" t="s">
        <v>121</v>
      </c>
      <c r="D816" s="693" t="s">
        <v>280</v>
      </c>
      <c r="E816" s="694"/>
      <c r="F816" s="695"/>
    </row>
    <row r="817" spans="1:10" ht="15.75" thickBot="1" x14ac:dyDescent="0.3">
      <c r="A817" s="690"/>
      <c r="B817" s="77" t="s">
        <v>2</v>
      </c>
      <c r="C817" s="692"/>
      <c r="D817" s="696" t="s">
        <v>107</v>
      </c>
      <c r="E817" s="698" t="s">
        <v>5</v>
      </c>
      <c r="F817" s="696" t="s">
        <v>178</v>
      </c>
    </row>
    <row r="818" spans="1:10" ht="15.75" thickBot="1" x14ac:dyDescent="0.3">
      <c r="A818" s="691"/>
      <c r="B818" s="76" t="s">
        <v>3</v>
      </c>
      <c r="C818" s="692"/>
      <c r="D818" s="697"/>
      <c r="E818" s="699"/>
      <c r="F818" s="700"/>
    </row>
    <row r="819" spans="1:10" x14ac:dyDescent="0.25">
      <c r="A819" s="102" t="s">
        <v>235</v>
      </c>
      <c r="B819" s="50" t="s">
        <v>16</v>
      </c>
      <c r="C819" s="411">
        <v>20</v>
      </c>
      <c r="D819" s="518">
        <v>0</v>
      </c>
      <c r="E819" s="519">
        <v>0</v>
      </c>
      <c r="F819" s="518">
        <v>0</v>
      </c>
    </row>
    <row r="820" spans="1:10" x14ac:dyDescent="0.25">
      <c r="A820" s="103" t="s">
        <v>200</v>
      </c>
      <c r="B820" s="47" t="s">
        <v>16</v>
      </c>
      <c r="C820" s="414">
        <v>40</v>
      </c>
      <c r="D820" s="582">
        <v>2.48</v>
      </c>
      <c r="E820" s="582">
        <v>3.06</v>
      </c>
      <c r="F820" s="582">
        <v>2.96</v>
      </c>
    </row>
    <row r="821" spans="1:10" x14ac:dyDescent="0.25">
      <c r="A821" s="103" t="s">
        <v>64</v>
      </c>
      <c r="B821" s="47" t="s">
        <v>16</v>
      </c>
      <c r="C821" s="414"/>
      <c r="D821" s="457">
        <v>0</v>
      </c>
      <c r="E821" s="429">
        <v>0</v>
      </c>
      <c r="F821" s="457">
        <v>0</v>
      </c>
    </row>
    <row r="822" spans="1:10" x14ac:dyDescent="0.25">
      <c r="A822" s="69" t="s">
        <v>66</v>
      </c>
      <c r="B822" s="47" t="s">
        <v>16</v>
      </c>
      <c r="C822" s="414">
        <v>40</v>
      </c>
      <c r="D822" s="457">
        <v>5.51</v>
      </c>
      <c r="E822" s="429">
        <v>6.8</v>
      </c>
      <c r="F822" s="457">
        <v>6.59</v>
      </c>
      <c r="H822" s="679"/>
      <c r="I822" s="679"/>
      <c r="J822" s="679"/>
    </row>
    <row r="823" spans="1:10" x14ac:dyDescent="0.25">
      <c r="A823" s="69" t="s">
        <v>67</v>
      </c>
      <c r="B823" s="47" t="s">
        <v>16</v>
      </c>
      <c r="C823" s="414">
        <v>20</v>
      </c>
      <c r="D823" s="582">
        <v>3.29</v>
      </c>
      <c r="E823" s="582">
        <v>4.0599999999999996</v>
      </c>
      <c r="F823" s="582">
        <v>3.93</v>
      </c>
      <c r="H823" s="679"/>
      <c r="I823" s="679"/>
      <c r="J823" s="679"/>
    </row>
    <row r="824" spans="1:10" x14ac:dyDescent="0.25">
      <c r="A824" s="70" t="s">
        <v>8</v>
      </c>
      <c r="B824" s="47" t="s">
        <v>7</v>
      </c>
      <c r="C824" s="414"/>
      <c r="D824" s="582">
        <v>5</v>
      </c>
      <c r="E824" s="582">
        <v>5</v>
      </c>
      <c r="F824" s="582">
        <v>5</v>
      </c>
      <c r="H824" s="679"/>
      <c r="I824" s="679"/>
      <c r="J824" s="679"/>
    </row>
    <row r="825" spans="1:10" x14ac:dyDescent="0.25">
      <c r="A825" s="69" t="s">
        <v>68</v>
      </c>
      <c r="B825" s="47" t="s">
        <v>16</v>
      </c>
      <c r="C825" s="414">
        <v>40</v>
      </c>
      <c r="D825" s="582">
        <v>3.07</v>
      </c>
      <c r="E825" s="582">
        <v>3.78</v>
      </c>
      <c r="F825" s="582">
        <v>3.66</v>
      </c>
      <c r="H825" s="679"/>
      <c r="I825" s="679"/>
      <c r="J825" s="679"/>
    </row>
    <row r="826" spans="1:10" x14ac:dyDescent="0.25">
      <c r="A826" s="69" t="s">
        <v>67</v>
      </c>
      <c r="B826" s="47" t="s">
        <v>16</v>
      </c>
      <c r="C826" s="414">
        <v>20</v>
      </c>
      <c r="D826" s="582">
        <v>0.91</v>
      </c>
      <c r="E826" s="582">
        <v>1.1200000000000001</v>
      </c>
      <c r="F826" s="582">
        <v>1.0900000000000001</v>
      </c>
      <c r="H826" s="679"/>
      <c r="I826" s="679"/>
      <c r="J826" s="679"/>
    </row>
    <row r="827" spans="1:10" x14ac:dyDescent="0.25">
      <c r="A827" s="70" t="s">
        <v>8</v>
      </c>
      <c r="B827" s="47" t="s">
        <v>9</v>
      </c>
      <c r="C827" s="414"/>
      <c r="D827" s="582">
        <v>5</v>
      </c>
      <c r="E827" s="582">
        <v>5</v>
      </c>
      <c r="F827" s="582">
        <v>5</v>
      </c>
      <c r="H827" s="87"/>
      <c r="I827" s="87"/>
      <c r="J827" s="87"/>
    </row>
    <row r="828" spans="1:10" x14ac:dyDescent="0.25">
      <c r="A828" s="69" t="s">
        <v>69</v>
      </c>
      <c r="B828" s="70" t="s">
        <v>11</v>
      </c>
      <c r="C828" s="414"/>
      <c r="D828" s="583">
        <v>35.299999999999997</v>
      </c>
      <c r="E828" s="583">
        <v>35.299999999999997</v>
      </c>
      <c r="F828" s="583">
        <v>35.299999999999997</v>
      </c>
      <c r="H828" s="87"/>
      <c r="I828" s="87"/>
      <c r="J828" s="87"/>
    </row>
    <row r="829" spans="1:10" x14ac:dyDescent="0.25">
      <c r="A829" s="69"/>
      <c r="B829" s="70" t="s">
        <v>12</v>
      </c>
      <c r="C829" s="414"/>
      <c r="D829" s="457">
        <v>35.299999999999997</v>
      </c>
      <c r="E829" s="429">
        <v>35.299999999999997</v>
      </c>
      <c r="F829" s="457">
        <v>35.299999999999997</v>
      </c>
      <c r="H829" s="679"/>
      <c r="I829" s="679"/>
      <c r="J829" s="679"/>
    </row>
    <row r="830" spans="1:10" ht="15.75" thickBot="1" x14ac:dyDescent="0.3">
      <c r="A830" s="69" t="s">
        <v>70</v>
      </c>
      <c r="B830" s="70" t="s">
        <v>11</v>
      </c>
      <c r="C830" s="414"/>
      <c r="D830" s="457">
        <v>10.199999999999999</v>
      </c>
      <c r="E830" s="429">
        <v>10.199999999999999</v>
      </c>
      <c r="F830" s="457">
        <v>10.199999999999999</v>
      </c>
    </row>
    <row r="831" spans="1:10" ht="15.75" thickBot="1" x14ac:dyDescent="0.3">
      <c r="A831" s="69"/>
      <c r="B831" s="70" t="s">
        <v>12</v>
      </c>
      <c r="C831" s="414"/>
      <c r="D831" s="457">
        <v>10.199999999999999</v>
      </c>
      <c r="E831" s="429">
        <v>10.199999999999999</v>
      </c>
      <c r="F831" s="457">
        <v>10.199999999999999</v>
      </c>
      <c r="H831" s="702" t="s">
        <v>123</v>
      </c>
      <c r="I831" s="703"/>
      <c r="J831" s="704"/>
    </row>
    <row r="832" spans="1:10" ht="15.75" thickBot="1" x14ac:dyDescent="0.3">
      <c r="A832" s="646" t="s">
        <v>100</v>
      </c>
      <c r="B832" s="542"/>
      <c r="C832" s="517"/>
      <c r="D832" s="457"/>
      <c r="E832" s="429"/>
      <c r="F832" s="457"/>
      <c r="H832" s="673" t="s">
        <v>4</v>
      </c>
      <c r="I832" s="674" t="s">
        <v>5</v>
      </c>
      <c r="J832" s="675" t="s">
        <v>178</v>
      </c>
    </row>
    <row r="833" spans="1:10" x14ac:dyDescent="0.25">
      <c r="A833" s="38" t="s">
        <v>21</v>
      </c>
      <c r="B833" s="70" t="s">
        <v>53</v>
      </c>
      <c r="C833" s="414" t="s">
        <v>273</v>
      </c>
      <c r="D833" s="457">
        <v>0</v>
      </c>
      <c r="E833" s="429">
        <v>0</v>
      </c>
      <c r="F833" s="457">
        <v>0</v>
      </c>
      <c r="H833" s="29">
        <v>0</v>
      </c>
      <c r="I833" s="28">
        <v>0</v>
      </c>
      <c r="J833" s="27">
        <v>0</v>
      </c>
    </row>
    <row r="834" spans="1:10" x14ac:dyDescent="0.25">
      <c r="A834" s="38" t="s">
        <v>22</v>
      </c>
      <c r="B834" s="70" t="s">
        <v>53</v>
      </c>
      <c r="C834" s="517" t="s">
        <v>273</v>
      </c>
      <c r="D834" s="457">
        <v>0</v>
      </c>
      <c r="E834" s="429">
        <v>0</v>
      </c>
      <c r="F834" s="457">
        <v>0</v>
      </c>
      <c r="H834" s="63">
        <v>0</v>
      </c>
      <c r="I834" s="62">
        <v>0</v>
      </c>
      <c r="J834" s="61">
        <v>0</v>
      </c>
    </row>
    <row r="835" spans="1:10" ht="15.75" thickBot="1" x14ac:dyDescent="0.3">
      <c r="A835" s="36" t="s">
        <v>23</v>
      </c>
      <c r="B835" s="60" t="s">
        <v>53</v>
      </c>
      <c r="C835" s="318">
        <v>20</v>
      </c>
      <c r="D835" s="460">
        <v>5.51</v>
      </c>
      <c r="E835" s="461">
        <v>6.8</v>
      </c>
      <c r="F835" s="460">
        <v>6.59</v>
      </c>
      <c r="H835" s="3">
        <v>0.09</v>
      </c>
      <c r="I835" s="2">
        <v>0.1</v>
      </c>
      <c r="J835" s="1">
        <v>0.1</v>
      </c>
    </row>
    <row r="836" spans="1:10" ht="15.75" thickBot="1" x14ac:dyDescent="0.3">
      <c r="A836" s="104" t="s">
        <v>96</v>
      </c>
      <c r="B836" s="105"/>
      <c r="C836" s="543"/>
      <c r="D836" s="124">
        <v>5.51</v>
      </c>
      <c r="E836" s="124">
        <v>6.8</v>
      </c>
      <c r="F836" s="124">
        <v>6.59</v>
      </c>
      <c r="H836" s="75">
        <v>0.09</v>
      </c>
      <c r="I836" s="68">
        <v>0.1</v>
      </c>
      <c r="J836" s="67">
        <v>0.1</v>
      </c>
    </row>
    <row r="837" spans="1:10" ht="15.75" thickBot="1" x14ac:dyDescent="0.3">
      <c r="A837" s="647" t="s">
        <v>101</v>
      </c>
      <c r="B837" s="552"/>
      <c r="C837" s="546"/>
      <c r="D837" s="587"/>
      <c r="E837" s="587"/>
      <c r="F837" s="587"/>
    </row>
    <row r="838" spans="1:10" x14ac:dyDescent="0.25">
      <c r="A838" s="38" t="s">
        <v>20</v>
      </c>
      <c r="B838" s="70" t="s">
        <v>53</v>
      </c>
      <c r="C838" s="411">
        <v>20</v>
      </c>
      <c r="D838" s="457">
        <v>3.07</v>
      </c>
      <c r="E838" s="429">
        <v>3.78</v>
      </c>
      <c r="F838" s="457">
        <v>3.66</v>
      </c>
      <c r="H838" s="29">
        <v>0.05</v>
      </c>
      <c r="I838" s="28">
        <v>0.06</v>
      </c>
      <c r="J838" s="27">
        <v>0.06</v>
      </c>
    </row>
    <row r="839" spans="1:10" x14ac:dyDescent="0.25">
      <c r="A839" s="38" t="s">
        <v>25</v>
      </c>
      <c r="B839" s="70" t="s">
        <v>53</v>
      </c>
      <c r="C839" s="414" t="s">
        <v>274</v>
      </c>
      <c r="D839" s="582">
        <v>0</v>
      </c>
      <c r="E839" s="582">
        <v>0</v>
      </c>
      <c r="F839" s="582">
        <v>0</v>
      </c>
      <c r="H839" s="63">
        <v>0</v>
      </c>
      <c r="I839" s="62">
        <v>0</v>
      </c>
      <c r="J839" s="61">
        <v>0</v>
      </c>
    </row>
    <row r="840" spans="1:10" ht="15.75" thickBot="1" x14ac:dyDescent="0.3">
      <c r="A840" s="36" t="s">
        <v>26</v>
      </c>
      <c r="B840" s="60" t="s">
        <v>53</v>
      </c>
      <c r="C840" s="414" t="s">
        <v>274</v>
      </c>
      <c r="D840" s="460">
        <v>0</v>
      </c>
      <c r="E840" s="461">
        <v>0</v>
      </c>
      <c r="F840" s="460">
        <v>0</v>
      </c>
      <c r="H840" s="3">
        <v>0</v>
      </c>
      <c r="I840" s="2">
        <v>0</v>
      </c>
      <c r="J840" s="1">
        <v>0</v>
      </c>
    </row>
    <row r="841" spans="1:10" ht="15.75" thickBot="1" x14ac:dyDescent="0.3">
      <c r="A841" s="650" t="s">
        <v>96</v>
      </c>
      <c r="B841" s="555"/>
      <c r="C841" s="556"/>
      <c r="D841" s="585">
        <v>3.07</v>
      </c>
      <c r="E841" s="124">
        <v>3.78</v>
      </c>
      <c r="F841" s="124">
        <v>3.66</v>
      </c>
      <c r="H841" s="75">
        <v>0.05</v>
      </c>
      <c r="I841" s="68">
        <v>0.06</v>
      </c>
      <c r="J841" s="67">
        <v>0.06</v>
      </c>
    </row>
    <row r="842" spans="1:10" ht="15.75" thickBot="1" x14ac:dyDescent="0.3">
      <c r="A842" s="104" t="s">
        <v>98</v>
      </c>
      <c r="B842" s="105"/>
      <c r="C842" s="344"/>
      <c r="D842" s="585">
        <v>8.58</v>
      </c>
      <c r="E842" s="124">
        <v>10.58</v>
      </c>
      <c r="F842" s="124">
        <v>10.25</v>
      </c>
      <c r="H842" s="75">
        <v>0.14000000000000001</v>
      </c>
      <c r="I842" s="68">
        <v>0.16</v>
      </c>
      <c r="J842" s="67">
        <v>0.16</v>
      </c>
    </row>
    <row r="843" spans="1:10" ht="15.75" thickBot="1" x14ac:dyDescent="0.3">
      <c r="A843" s="17" t="s">
        <v>118</v>
      </c>
      <c r="B843" s="55" t="s">
        <v>53</v>
      </c>
      <c r="C843" s="342"/>
      <c r="D843" s="224">
        <v>0</v>
      </c>
      <c r="E843" s="224">
        <v>0</v>
      </c>
      <c r="F843" s="224">
        <v>0</v>
      </c>
    </row>
    <row r="844" spans="1:10" ht="15.75" thickBot="1" x14ac:dyDescent="0.3">
      <c r="A844" s="55" t="s">
        <v>87</v>
      </c>
      <c r="B844" s="55" t="s">
        <v>53</v>
      </c>
      <c r="C844" s="335"/>
      <c r="D844" s="224">
        <v>0</v>
      </c>
      <c r="E844" s="224">
        <v>0</v>
      </c>
      <c r="F844" s="224">
        <v>0</v>
      </c>
    </row>
    <row r="845" spans="1:10" ht="15.75" thickBot="1" x14ac:dyDescent="0.3">
      <c r="A845" s="106" t="s">
        <v>126</v>
      </c>
      <c r="B845" s="107"/>
      <c r="C845" s="345"/>
      <c r="D845" s="199"/>
      <c r="E845" s="199"/>
      <c r="F845" s="199"/>
    </row>
    <row r="846" spans="1:10" x14ac:dyDescent="0.25">
      <c r="B846" s="80"/>
      <c r="C846" s="322"/>
      <c r="D846" s="294"/>
      <c r="E846" s="288"/>
      <c r="F846" s="288"/>
    </row>
    <row r="847" spans="1:10" ht="15.75" thickBot="1" x14ac:dyDescent="0.3">
      <c r="A847" s="99" t="s">
        <v>159</v>
      </c>
      <c r="B847" s="80"/>
      <c r="C847" s="322"/>
      <c r="D847" s="720"/>
      <c r="E847" s="720"/>
      <c r="F847" s="720"/>
    </row>
    <row r="848" spans="1:10" ht="16.5" customHeight="1" thickBot="1" x14ac:dyDescent="0.3">
      <c r="A848" s="689" t="s">
        <v>82</v>
      </c>
      <c r="B848" s="78" t="s">
        <v>1</v>
      </c>
      <c r="C848" s="692" t="s">
        <v>121</v>
      </c>
      <c r="D848" s="693" t="s">
        <v>280</v>
      </c>
      <c r="E848" s="694"/>
      <c r="F848" s="695"/>
    </row>
    <row r="849" spans="1:10" ht="15.75" thickBot="1" x14ac:dyDescent="0.3">
      <c r="A849" s="690"/>
      <c r="B849" s="77" t="s">
        <v>2</v>
      </c>
      <c r="C849" s="692"/>
      <c r="D849" s="716" t="s">
        <v>107</v>
      </c>
      <c r="E849" s="705" t="s">
        <v>5</v>
      </c>
      <c r="F849" s="696" t="s">
        <v>178</v>
      </c>
    </row>
    <row r="850" spans="1:10" ht="15.75" thickBot="1" x14ac:dyDescent="0.3">
      <c r="A850" s="691"/>
      <c r="B850" s="76" t="s">
        <v>3</v>
      </c>
      <c r="C850" s="692"/>
      <c r="D850" s="716"/>
      <c r="E850" s="705"/>
      <c r="F850" s="713"/>
    </row>
    <row r="851" spans="1:10" x14ac:dyDescent="0.25">
      <c r="A851" s="102" t="s">
        <v>64</v>
      </c>
      <c r="B851" s="50" t="s">
        <v>16</v>
      </c>
      <c r="C851" s="411"/>
      <c r="D851" s="457">
        <v>0</v>
      </c>
      <c r="E851" s="429">
        <v>0</v>
      </c>
      <c r="F851" s="457">
        <v>0</v>
      </c>
    </row>
    <row r="852" spans="1:10" x14ac:dyDescent="0.25">
      <c r="A852" s="103" t="s">
        <v>236</v>
      </c>
      <c r="B852" s="47" t="s">
        <v>16</v>
      </c>
      <c r="C852" s="414">
        <v>40</v>
      </c>
      <c r="D852" s="457">
        <v>1.51</v>
      </c>
      <c r="E852" s="429">
        <v>1.86</v>
      </c>
      <c r="F852" s="457">
        <v>1.81</v>
      </c>
    </row>
    <row r="853" spans="1:10" x14ac:dyDescent="0.25">
      <c r="A853" s="69" t="s">
        <v>66</v>
      </c>
      <c r="B853" s="47" t="s">
        <v>16</v>
      </c>
      <c r="C853" s="414">
        <v>20</v>
      </c>
      <c r="D853" s="457">
        <v>2.93</v>
      </c>
      <c r="E853" s="429">
        <v>3.61</v>
      </c>
      <c r="F853" s="457">
        <v>3.5</v>
      </c>
      <c r="H853" s="679"/>
      <c r="I853" s="679"/>
      <c r="J853" s="679"/>
    </row>
    <row r="854" spans="1:10" x14ac:dyDescent="0.25">
      <c r="A854" s="69" t="s">
        <v>67</v>
      </c>
      <c r="B854" s="47" t="s">
        <v>16</v>
      </c>
      <c r="C854" s="414">
        <v>20</v>
      </c>
      <c r="D854" s="457">
        <v>0.83</v>
      </c>
      <c r="E854" s="429">
        <v>1.02</v>
      </c>
      <c r="F854" s="457">
        <v>0.99</v>
      </c>
      <c r="H854" s="679"/>
      <c r="I854" s="679"/>
      <c r="J854" s="679"/>
    </row>
    <row r="855" spans="1:10" x14ac:dyDescent="0.25">
      <c r="A855" s="70" t="s">
        <v>8</v>
      </c>
      <c r="B855" s="47" t="s">
        <v>7</v>
      </c>
      <c r="C855" s="588"/>
      <c r="D855" s="589">
        <v>3</v>
      </c>
      <c r="E855" s="590">
        <v>3</v>
      </c>
      <c r="F855" s="589">
        <v>3</v>
      </c>
      <c r="H855" s="679"/>
      <c r="I855" s="679"/>
      <c r="J855" s="679"/>
    </row>
    <row r="856" spans="1:10" x14ac:dyDescent="0.25">
      <c r="A856" s="69" t="s">
        <v>68</v>
      </c>
      <c r="B856" s="47" t="s">
        <v>16</v>
      </c>
      <c r="C856" s="414">
        <v>30</v>
      </c>
      <c r="D856" s="457">
        <v>2.4</v>
      </c>
      <c r="E856" s="429">
        <v>2.96</v>
      </c>
      <c r="F856" s="457">
        <v>2.87</v>
      </c>
      <c r="H856" s="679"/>
      <c r="I856" s="679"/>
      <c r="J856" s="679"/>
    </row>
    <row r="857" spans="1:10" x14ac:dyDescent="0.25">
      <c r="A857" s="69" t="s">
        <v>67</v>
      </c>
      <c r="B857" s="47" t="s">
        <v>16</v>
      </c>
      <c r="C857" s="414">
        <v>20</v>
      </c>
      <c r="D857" s="457">
        <v>0.68</v>
      </c>
      <c r="E857" s="429">
        <v>0.84</v>
      </c>
      <c r="F857" s="457">
        <v>0.81</v>
      </c>
      <c r="H857" s="679"/>
      <c r="I857" s="679"/>
      <c r="J857" s="679"/>
    </row>
    <row r="858" spans="1:10" x14ac:dyDescent="0.25">
      <c r="A858" s="70" t="s">
        <v>8</v>
      </c>
      <c r="B858" s="47" t="s">
        <v>9</v>
      </c>
      <c r="C858" s="588"/>
      <c r="D858" s="589">
        <v>3</v>
      </c>
      <c r="E858" s="590">
        <v>3</v>
      </c>
      <c r="F858" s="589">
        <v>3</v>
      </c>
      <c r="H858" s="87"/>
      <c r="I858" s="87"/>
      <c r="J858" s="87"/>
    </row>
    <row r="859" spans="1:10" x14ac:dyDescent="0.25">
      <c r="A859" s="69" t="s">
        <v>69</v>
      </c>
      <c r="B859" s="70" t="s">
        <v>11</v>
      </c>
      <c r="C859" s="588"/>
      <c r="D859" s="591">
        <v>35.6</v>
      </c>
      <c r="E859" s="590">
        <v>35.6</v>
      </c>
      <c r="F859" s="591">
        <v>35.6</v>
      </c>
      <c r="H859" s="87"/>
      <c r="I859" s="87"/>
      <c r="J859" s="87"/>
    </row>
    <row r="860" spans="1:10" x14ac:dyDescent="0.25">
      <c r="A860" s="69"/>
      <c r="B860" s="70" t="s">
        <v>12</v>
      </c>
      <c r="C860" s="588"/>
      <c r="D860" s="591">
        <v>35.6</v>
      </c>
      <c r="E860" s="590">
        <v>35.6</v>
      </c>
      <c r="F860" s="591">
        <v>35.6</v>
      </c>
      <c r="H860" s="679"/>
      <c r="I860" s="679"/>
      <c r="J860" s="679"/>
    </row>
    <row r="861" spans="1:10" ht="15.75" thickBot="1" x14ac:dyDescent="0.3">
      <c r="A861" s="69" t="s">
        <v>70</v>
      </c>
      <c r="B861" s="70" t="s">
        <v>11</v>
      </c>
      <c r="C861" s="588"/>
      <c r="D861" s="591">
        <v>10.1</v>
      </c>
      <c r="E861" s="590">
        <v>10.1</v>
      </c>
      <c r="F861" s="591">
        <v>10.1</v>
      </c>
    </row>
    <row r="862" spans="1:10" ht="15.75" thickBot="1" x14ac:dyDescent="0.3">
      <c r="A862" s="69"/>
      <c r="B862" s="70" t="s">
        <v>12</v>
      </c>
      <c r="C862" s="588"/>
      <c r="D862" s="591">
        <v>10.1</v>
      </c>
      <c r="E862" s="590">
        <v>10.1</v>
      </c>
      <c r="F862" s="591">
        <v>10.1</v>
      </c>
      <c r="H862" s="702" t="s">
        <v>123</v>
      </c>
      <c r="I862" s="703"/>
      <c r="J862" s="704"/>
    </row>
    <row r="863" spans="1:10" ht="15.75" thickBot="1" x14ac:dyDescent="0.3">
      <c r="A863" s="646" t="s">
        <v>100</v>
      </c>
      <c r="B863" s="70"/>
      <c r="C863" s="588"/>
      <c r="D863" s="592"/>
      <c r="E863" s="593"/>
      <c r="F863" s="592"/>
      <c r="H863" s="673" t="s">
        <v>4</v>
      </c>
      <c r="I863" s="674" t="s">
        <v>5</v>
      </c>
      <c r="J863" s="675" t="s">
        <v>178</v>
      </c>
    </row>
    <row r="864" spans="1:10" x14ac:dyDescent="0.25">
      <c r="A864" s="38" t="s">
        <v>21</v>
      </c>
      <c r="B864" s="70" t="s">
        <v>53</v>
      </c>
      <c r="C864" s="588">
        <v>15</v>
      </c>
      <c r="D864" s="457">
        <v>2.4900000000000002</v>
      </c>
      <c r="E864" s="429">
        <v>3.07</v>
      </c>
      <c r="F864" s="457">
        <v>2.97</v>
      </c>
      <c r="H864" s="29">
        <v>0.04</v>
      </c>
      <c r="I864" s="28">
        <v>0.05</v>
      </c>
      <c r="J864" s="27">
        <v>0.05</v>
      </c>
    </row>
    <row r="865" spans="1:10" x14ac:dyDescent="0.25">
      <c r="A865" s="38" t="s">
        <v>22</v>
      </c>
      <c r="B865" s="70" t="s">
        <v>53</v>
      </c>
      <c r="C865" s="588">
        <v>10</v>
      </c>
      <c r="D865" s="457">
        <v>0.25</v>
      </c>
      <c r="E865" s="429">
        <v>0.31</v>
      </c>
      <c r="F865" s="457">
        <v>0.3</v>
      </c>
      <c r="H865" s="63">
        <v>0</v>
      </c>
      <c r="I865" s="62">
        <v>0</v>
      </c>
      <c r="J865" s="61">
        <v>0</v>
      </c>
    </row>
    <row r="866" spans="1:10" ht="15.75" thickBot="1" x14ac:dyDescent="0.3">
      <c r="A866" s="60" t="s">
        <v>23</v>
      </c>
      <c r="B866" s="60" t="s">
        <v>53</v>
      </c>
      <c r="C866" s="594">
        <v>10</v>
      </c>
      <c r="D866" s="457">
        <v>0.19</v>
      </c>
      <c r="E866" s="429">
        <v>0.23</v>
      </c>
      <c r="F866" s="457">
        <v>0.22</v>
      </c>
      <c r="H866" s="3">
        <v>0</v>
      </c>
      <c r="I866" s="2">
        <v>0</v>
      </c>
      <c r="J866" s="1">
        <v>0</v>
      </c>
    </row>
    <row r="867" spans="1:10" ht="15.75" thickBot="1" x14ac:dyDescent="0.3">
      <c r="A867" s="105" t="s">
        <v>96</v>
      </c>
      <c r="B867" s="595"/>
      <c r="C867" s="596"/>
      <c r="D867" s="544">
        <v>2.93</v>
      </c>
      <c r="E867" s="544">
        <v>3.61</v>
      </c>
      <c r="F867" s="544">
        <v>3.49</v>
      </c>
      <c r="H867" s="75">
        <v>0.04</v>
      </c>
      <c r="I867" s="68">
        <v>0.05</v>
      </c>
      <c r="J867" s="67">
        <v>0.05</v>
      </c>
    </row>
    <row r="868" spans="1:10" ht="15.75" customHeight="1" thickBot="1" x14ac:dyDescent="0.3">
      <c r="A868" s="666" t="s">
        <v>101</v>
      </c>
      <c r="B868" s="597"/>
      <c r="C868" s="598"/>
      <c r="D868" s="599"/>
      <c r="E868" s="599"/>
      <c r="F868" s="599"/>
    </row>
    <row r="869" spans="1:10" x14ac:dyDescent="0.25">
      <c r="A869" s="70" t="s">
        <v>20</v>
      </c>
      <c r="B869" s="70" t="s">
        <v>53</v>
      </c>
      <c r="C869" s="411">
        <v>20</v>
      </c>
      <c r="D869" s="457">
        <v>1.03</v>
      </c>
      <c r="E869" s="429">
        <v>1.27</v>
      </c>
      <c r="F869" s="457">
        <v>1.23</v>
      </c>
      <c r="H869" s="29">
        <v>0.02</v>
      </c>
      <c r="I869" s="28">
        <v>0.02</v>
      </c>
      <c r="J869" s="27">
        <v>0.02</v>
      </c>
    </row>
    <row r="870" spans="1:10" x14ac:dyDescent="0.25">
      <c r="A870" s="70" t="s">
        <v>25</v>
      </c>
      <c r="B870" s="70" t="s">
        <v>53</v>
      </c>
      <c r="C870" s="414">
        <v>20</v>
      </c>
      <c r="D870" s="457">
        <v>1.08</v>
      </c>
      <c r="E870" s="429">
        <v>1.33</v>
      </c>
      <c r="F870" s="457">
        <v>1.29</v>
      </c>
      <c r="H870" s="63">
        <v>0.02</v>
      </c>
      <c r="I870" s="62">
        <v>0.02</v>
      </c>
      <c r="J870" s="61">
        <v>0.02</v>
      </c>
    </row>
    <row r="871" spans="1:10" ht="15.75" thickBot="1" x14ac:dyDescent="0.3">
      <c r="A871" s="60" t="s">
        <v>26</v>
      </c>
      <c r="B871" s="60" t="s">
        <v>53</v>
      </c>
      <c r="C871" s="414">
        <v>10</v>
      </c>
      <c r="D871" s="457">
        <v>0.28999999999999998</v>
      </c>
      <c r="E871" s="429">
        <v>0.36</v>
      </c>
      <c r="F871" s="457">
        <v>0.36</v>
      </c>
      <c r="H871" s="3">
        <v>0</v>
      </c>
      <c r="I871" s="2">
        <v>0.01</v>
      </c>
      <c r="J871" s="1">
        <v>0.01</v>
      </c>
    </row>
    <row r="872" spans="1:10" ht="15.75" thickBot="1" x14ac:dyDescent="0.3">
      <c r="A872" s="105" t="s">
        <v>96</v>
      </c>
      <c r="B872" s="595"/>
      <c r="C872" s="596"/>
      <c r="D872" s="123">
        <v>2.4</v>
      </c>
      <c r="E872" s="123">
        <v>2.96</v>
      </c>
      <c r="F872" s="123">
        <v>2.88</v>
      </c>
      <c r="H872" s="75">
        <v>0.04</v>
      </c>
      <c r="I872" s="68">
        <v>0.05</v>
      </c>
      <c r="J872" s="67">
        <v>0.05</v>
      </c>
    </row>
    <row r="873" spans="1:10" ht="15.75" thickBot="1" x14ac:dyDescent="0.3">
      <c r="A873" s="667" t="s">
        <v>98</v>
      </c>
      <c r="B873" s="600"/>
      <c r="C873" s="601"/>
      <c r="D873" s="123">
        <v>5.33</v>
      </c>
      <c r="E873" s="124">
        <v>6.57</v>
      </c>
      <c r="F873" s="123">
        <v>6.37</v>
      </c>
      <c r="H873" s="75">
        <v>0.08</v>
      </c>
      <c r="I873" s="68">
        <v>0.1</v>
      </c>
      <c r="J873" s="67">
        <v>0.1</v>
      </c>
    </row>
    <row r="874" spans="1:10" ht="15.75" thickBot="1" x14ac:dyDescent="0.3">
      <c r="A874" s="125" t="s">
        <v>87</v>
      </c>
      <c r="B874" s="91" t="s">
        <v>53</v>
      </c>
      <c r="C874" s="349"/>
      <c r="D874" s="5">
        <v>0</v>
      </c>
      <c r="E874" s="5">
        <v>0</v>
      </c>
      <c r="F874" s="5">
        <v>0</v>
      </c>
    </row>
    <row r="875" spans="1:10" ht="15.75" thickBot="1" x14ac:dyDescent="0.3">
      <c r="A875" s="125" t="s">
        <v>118</v>
      </c>
      <c r="B875" s="91" t="s">
        <v>53</v>
      </c>
      <c r="C875" s="349"/>
      <c r="D875" s="5">
        <v>0</v>
      </c>
      <c r="E875" s="5">
        <v>0</v>
      </c>
      <c r="F875" s="5">
        <v>0</v>
      </c>
    </row>
    <row r="876" spans="1:10" ht="15.75" thickBot="1" x14ac:dyDescent="0.3">
      <c r="A876" s="106" t="s">
        <v>126</v>
      </c>
      <c r="B876" s="126"/>
      <c r="C876" s="347"/>
      <c r="D876" s="199"/>
      <c r="E876" s="199"/>
      <c r="F876" s="199"/>
    </row>
    <row r="877" spans="1:10" x14ac:dyDescent="0.25">
      <c r="B877" s="80"/>
      <c r="C877" s="322"/>
      <c r="D877" s="294"/>
      <c r="E877" s="288"/>
      <c r="F877" s="288"/>
    </row>
    <row r="878" spans="1:10" ht="15.75" thickBot="1" x14ac:dyDescent="0.3">
      <c r="A878" s="99" t="s">
        <v>174</v>
      </c>
      <c r="B878" s="80"/>
      <c r="C878" s="322"/>
      <c r="D878" s="294"/>
      <c r="E878" s="288"/>
      <c r="F878" s="288"/>
    </row>
    <row r="879" spans="1:10" ht="16.5" customHeight="1" thickBot="1" x14ac:dyDescent="0.3">
      <c r="A879" s="689" t="s">
        <v>82</v>
      </c>
      <c r="B879" s="78" t="s">
        <v>1</v>
      </c>
      <c r="C879" s="692" t="s">
        <v>121</v>
      </c>
      <c r="D879" s="693" t="s">
        <v>280</v>
      </c>
      <c r="E879" s="694"/>
      <c r="F879" s="695"/>
    </row>
    <row r="880" spans="1:10" ht="15.75" thickBot="1" x14ac:dyDescent="0.3">
      <c r="A880" s="690"/>
      <c r="B880" s="77" t="s">
        <v>2</v>
      </c>
      <c r="C880" s="692"/>
      <c r="D880" s="696" t="s">
        <v>107</v>
      </c>
      <c r="E880" s="698" t="s">
        <v>5</v>
      </c>
      <c r="F880" s="696" t="s">
        <v>178</v>
      </c>
    </row>
    <row r="881" spans="1:10" ht="15.75" thickBot="1" x14ac:dyDescent="0.3">
      <c r="A881" s="691"/>
      <c r="B881" s="76" t="s">
        <v>3</v>
      </c>
      <c r="C881" s="692"/>
      <c r="D881" s="697"/>
      <c r="E881" s="699"/>
      <c r="F881" s="700"/>
    </row>
    <row r="882" spans="1:10" x14ac:dyDescent="0.25">
      <c r="A882" s="102" t="s">
        <v>64</v>
      </c>
      <c r="B882" s="50" t="s">
        <v>16</v>
      </c>
      <c r="C882" s="411"/>
      <c r="D882" s="518">
        <v>0</v>
      </c>
      <c r="E882" s="519">
        <v>0</v>
      </c>
      <c r="F882" s="518">
        <v>0</v>
      </c>
    </row>
    <row r="883" spans="1:10" x14ac:dyDescent="0.25">
      <c r="A883" s="69" t="s">
        <v>66</v>
      </c>
      <c r="B883" s="47" t="s">
        <v>16</v>
      </c>
      <c r="C883" s="414">
        <v>40</v>
      </c>
      <c r="D883" s="457">
        <v>5.64</v>
      </c>
      <c r="E883" s="429">
        <v>6.96</v>
      </c>
      <c r="F883" s="457">
        <v>6.74</v>
      </c>
      <c r="H883" s="679"/>
      <c r="I883" s="679"/>
      <c r="J883" s="679"/>
    </row>
    <row r="884" spans="1:10" x14ac:dyDescent="0.25">
      <c r="A884" s="69" t="s">
        <v>67</v>
      </c>
      <c r="B884" s="47" t="s">
        <v>16</v>
      </c>
      <c r="C884" s="414">
        <v>20</v>
      </c>
      <c r="D884" s="457">
        <v>1.66</v>
      </c>
      <c r="E884" s="429">
        <v>2.0499999999999998</v>
      </c>
      <c r="F884" s="457">
        <v>1.99</v>
      </c>
      <c r="H884" s="679"/>
      <c r="I884" s="679"/>
      <c r="J884" s="679"/>
    </row>
    <row r="885" spans="1:10" x14ac:dyDescent="0.25">
      <c r="A885" s="70" t="s">
        <v>8</v>
      </c>
      <c r="B885" s="47" t="s">
        <v>7</v>
      </c>
      <c r="C885" s="414"/>
      <c r="D885" s="457">
        <v>2</v>
      </c>
      <c r="E885" s="429">
        <v>2</v>
      </c>
      <c r="F885" s="457">
        <v>2</v>
      </c>
      <c r="H885" s="679"/>
      <c r="I885" s="679"/>
      <c r="J885" s="679"/>
    </row>
    <row r="886" spans="1:10" x14ac:dyDescent="0.25">
      <c r="A886" s="69" t="s">
        <v>68</v>
      </c>
      <c r="B886" s="47" t="s">
        <v>16</v>
      </c>
      <c r="C886" s="414">
        <v>40</v>
      </c>
      <c r="D886" s="589">
        <v>2.4700000000000002</v>
      </c>
      <c r="E886" s="590">
        <v>3.05</v>
      </c>
      <c r="F886" s="589">
        <v>2.96</v>
      </c>
      <c r="H886" s="679"/>
      <c r="I886" s="679"/>
      <c r="J886" s="679"/>
    </row>
    <row r="887" spans="1:10" x14ac:dyDescent="0.25">
      <c r="A887" s="69" t="s">
        <v>67</v>
      </c>
      <c r="B887" s="47" t="s">
        <v>16</v>
      </c>
      <c r="C887" s="414">
        <v>20</v>
      </c>
      <c r="D887" s="457">
        <v>0.73</v>
      </c>
      <c r="E887" s="429">
        <v>0.9</v>
      </c>
      <c r="F887" s="457">
        <v>0.87</v>
      </c>
      <c r="H887" s="679"/>
      <c r="I887" s="679"/>
      <c r="J887" s="679"/>
    </row>
    <row r="888" spans="1:10" x14ac:dyDescent="0.25">
      <c r="A888" s="70" t="s">
        <v>8</v>
      </c>
      <c r="B888" s="47" t="s">
        <v>9</v>
      </c>
      <c r="C888" s="414"/>
      <c r="D888" s="457">
        <v>2</v>
      </c>
      <c r="E888" s="429">
        <v>2</v>
      </c>
      <c r="F888" s="457">
        <v>2</v>
      </c>
      <c r="H888" s="87"/>
      <c r="I888" s="87"/>
      <c r="J888" s="87"/>
    </row>
    <row r="889" spans="1:10" x14ac:dyDescent="0.25">
      <c r="A889" s="69" t="s">
        <v>69</v>
      </c>
      <c r="B889" s="70" t="s">
        <v>11</v>
      </c>
      <c r="C889" s="414"/>
      <c r="D889" s="589">
        <v>35.6</v>
      </c>
      <c r="E889" s="590">
        <v>35.6</v>
      </c>
      <c r="F889" s="589">
        <v>35.6</v>
      </c>
      <c r="H889" s="87"/>
      <c r="I889" s="87"/>
      <c r="J889" s="87"/>
    </row>
    <row r="890" spans="1:10" x14ac:dyDescent="0.25">
      <c r="A890" s="69"/>
      <c r="B890" s="70" t="s">
        <v>12</v>
      </c>
      <c r="C890" s="414"/>
      <c r="D890" s="591">
        <v>35.6</v>
      </c>
      <c r="E890" s="590">
        <v>35.6</v>
      </c>
      <c r="F890" s="591">
        <v>35.6</v>
      </c>
      <c r="H890" s="679"/>
      <c r="I890" s="679"/>
      <c r="J890" s="679"/>
    </row>
    <row r="891" spans="1:10" ht="15.75" thickBot="1" x14ac:dyDescent="0.3">
      <c r="A891" s="69" t="s">
        <v>70</v>
      </c>
      <c r="B891" s="70" t="s">
        <v>11</v>
      </c>
      <c r="C891" s="414"/>
      <c r="D891" s="591">
        <v>10.5</v>
      </c>
      <c r="E891" s="590">
        <v>10.5</v>
      </c>
      <c r="F891" s="591">
        <v>10.5</v>
      </c>
    </row>
    <row r="892" spans="1:10" ht="15.75" thickBot="1" x14ac:dyDescent="0.3">
      <c r="A892" s="69"/>
      <c r="B892" s="70" t="s">
        <v>12</v>
      </c>
      <c r="C892" s="414"/>
      <c r="D892" s="591">
        <v>10.5</v>
      </c>
      <c r="E892" s="590">
        <v>10.5</v>
      </c>
      <c r="F892" s="591">
        <v>10.5</v>
      </c>
      <c r="H892" s="702" t="s">
        <v>123</v>
      </c>
      <c r="I892" s="703"/>
      <c r="J892" s="704"/>
    </row>
    <row r="893" spans="1:10" ht="15.75" thickBot="1" x14ac:dyDescent="0.3">
      <c r="A893" s="646" t="s">
        <v>100</v>
      </c>
      <c r="B893" s="70"/>
      <c r="C893" s="414"/>
      <c r="D893" s="591"/>
      <c r="E893" s="590"/>
      <c r="F893" s="591"/>
      <c r="H893" s="673" t="s">
        <v>4</v>
      </c>
      <c r="I893" s="674" t="s">
        <v>5</v>
      </c>
      <c r="J893" s="675" t="s">
        <v>178</v>
      </c>
    </row>
    <row r="894" spans="1:10" x14ac:dyDescent="0.25">
      <c r="A894" s="38" t="s">
        <v>22</v>
      </c>
      <c r="B894" s="70" t="s">
        <v>53</v>
      </c>
      <c r="C894" s="414">
        <v>10</v>
      </c>
      <c r="D894" s="592">
        <v>0.06</v>
      </c>
      <c r="E894" s="593">
        <v>7.0000000000000007E-2</v>
      </c>
      <c r="F894" s="592">
        <v>7.0000000000000007E-2</v>
      </c>
      <c r="H894" s="29">
        <v>0</v>
      </c>
      <c r="I894" s="28">
        <v>0</v>
      </c>
      <c r="J894" s="27">
        <v>0</v>
      </c>
    </row>
    <row r="895" spans="1:10" x14ac:dyDescent="0.25">
      <c r="A895" s="38" t="s">
        <v>23</v>
      </c>
      <c r="B895" s="70" t="s">
        <v>53</v>
      </c>
      <c r="C895" s="414">
        <v>20</v>
      </c>
      <c r="D895" s="457">
        <v>3.42</v>
      </c>
      <c r="E895" s="429">
        <v>4.22</v>
      </c>
      <c r="F895" s="457">
        <v>4.09</v>
      </c>
      <c r="H895" s="63">
        <v>0.05</v>
      </c>
      <c r="I895" s="62">
        <v>7.0000000000000007E-2</v>
      </c>
      <c r="J895" s="61">
        <v>7.0000000000000007E-2</v>
      </c>
    </row>
    <row r="896" spans="1:10" ht="15.75" thickBot="1" x14ac:dyDescent="0.3">
      <c r="A896" s="36" t="s">
        <v>20</v>
      </c>
      <c r="B896" s="60" t="s">
        <v>53</v>
      </c>
      <c r="C896" s="414">
        <v>10</v>
      </c>
      <c r="D896" s="457">
        <v>2.17</v>
      </c>
      <c r="E896" s="429">
        <v>2.67</v>
      </c>
      <c r="F896" s="457">
        <v>2.59</v>
      </c>
      <c r="H896" s="3">
        <v>0.03</v>
      </c>
      <c r="I896" s="2">
        <v>0.04</v>
      </c>
      <c r="J896" s="1">
        <v>0.04</v>
      </c>
    </row>
    <row r="897" spans="1:10" ht="15.75" thickBot="1" x14ac:dyDescent="0.3">
      <c r="A897" s="104" t="s">
        <v>96</v>
      </c>
      <c r="B897" s="105"/>
      <c r="C897" s="543"/>
      <c r="D897" s="124">
        <v>5.65</v>
      </c>
      <c r="E897" s="124">
        <v>6.96</v>
      </c>
      <c r="F897" s="124">
        <v>6.75</v>
      </c>
      <c r="H897" s="75">
        <v>0.08</v>
      </c>
      <c r="I897" s="68">
        <v>0.11</v>
      </c>
      <c r="J897" s="67">
        <v>0.11</v>
      </c>
    </row>
    <row r="898" spans="1:10" ht="15.75" thickBot="1" x14ac:dyDescent="0.3">
      <c r="A898" s="647" t="s">
        <v>101</v>
      </c>
      <c r="B898" s="4"/>
      <c r="C898" s="516"/>
      <c r="D898" s="602"/>
      <c r="E898" s="602"/>
      <c r="F898" s="602"/>
    </row>
    <row r="899" spans="1:10" x14ac:dyDescent="0.25">
      <c r="A899" s="38" t="s">
        <v>26</v>
      </c>
      <c r="B899" s="70" t="s">
        <v>53</v>
      </c>
      <c r="C899" s="411">
        <v>20</v>
      </c>
      <c r="D899" s="457">
        <v>2.46</v>
      </c>
      <c r="E899" s="429">
        <v>3.05</v>
      </c>
      <c r="F899" s="457">
        <v>2.95</v>
      </c>
      <c r="H899" s="29">
        <v>0.04</v>
      </c>
      <c r="I899" s="28">
        <v>0.05</v>
      </c>
      <c r="J899" s="27">
        <v>0.05</v>
      </c>
    </row>
    <row r="900" spans="1:10" ht="15.75" thickBot="1" x14ac:dyDescent="0.3">
      <c r="A900" s="36" t="s">
        <v>27</v>
      </c>
      <c r="B900" s="60" t="s">
        <v>53</v>
      </c>
      <c r="C900" s="414">
        <v>20</v>
      </c>
      <c r="D900" s="457">
        <v>0</v>
      </c>
      <c r="E900" s="429">
        <v>0</v>
      </c>
      <c r="F900" s="457">
        <v>0</v>
      </c>
      <c r="H900" s="3">
        <v>0</v>
      </c>
      <c r="I900" s="2">
        <v>0</v>
      </c>
      <c r="J900" s="1">
        <v>0</v>
      </c>
    </row>
    <row r="901" spans="1:10" ht="15.75" thickBot="1" x14ac:dyDescent="0.3">
      <c r="A901" s="104" t="s">
        <v>96</v>
      </c>
      <c r="B901" s="105"/>
      <c r="C901" s="344"/>
      <c r="D901" s="124">
        <v>2.46</v>
      </c>
      <c r="E901" s="124">
        <v>3.05</v>
      </c>
      <c r="F901" s="124">
        <v>2.95</v>
      </c>
      <c r="H901" s="75">
        <v>0.04</v>
      </c>
      <c r="I901" s="68">
        <v>0.05</v>
      </c>
      <c r="J901" s="67">
        <v>0.05</v>
      </c>
    </row>
    <row r="902" spans="1:10" ht="15.75" thickBot="1" x14ac:dyDescent="0.3">
      <c r="A902" s="104" t="s">
        <v>98</v>
      </c>
      <c r="B902" s="105"/>
      <c r="C902" s="344"/>
      <c r="D902" s="124">
        <v>8.11</v>
      </c>
      <c r="E902" s="124">
        <v>10.01</v>
      </c>
      <c r="F902" s="124">
        <v>9.6999999999999993</v>
      </c>
      <c r="H902" s="75">
        <v>0.12</v>
      </c>
      <c r="I902" s="68">
        <v>0.16</v>
      </c>
      <c r="J902" s="67">
        <v>0.16</v>
      </c>
    </row>
    <row r="903" spans="1:10" ht="15.75" thickBot="1" x14ac:dyDescent="0.3">
      <c r="A903" s="91" t="s">
        <v>87</v>
      </c>
      <c r="B903" s="91" t="s">
        <v>53</v>
      </c>
      <c r="C903" s="339"/>
      <c r="D903" s="5">
        <v>0</v>
      </c>
      <c r="E903" s="5">
        <v>0</v>
      </c>
      <c r="F903" s="5">
        <v>0</v>
      </c>
    </row>
    <row r="904" spans="1:10" ht="15.75" thickBot="1" x14ac:dyDescent="0.3">
      <c r="A904" s="106" t="s">
        <v>126</v>
      </c>
      <c r="B904" s="107"/>
      <c r="C904" s="350"/>
      <c r="D904" s="2"/>
      <c r="E904" s="297"/>
      <c r="F904" s="199"/>
    </row>
    <row r="905" spans="1:10" x14ac:dyDescent="0.25">
      <c r="B905" s="80"/>
      <c r="C905" s="322"/>
      <c r="D905" s="294"/>
      <c r="E905" s="288"/>
      <c r="F905" s="288"/>
    </row>
    <row r="906" spans="1:10" ht="15.75" thickBot="1" x14ac:dyDescent="0.3">
      <c r="A906" s="99" t="s">
        <v>165</v>
      </c>
      <c r="B906" s="80"/>
      <c r="C906" s="322"/>
      <c r="D906" s="294"/>
      <c r="E906" s="288"/>
      <c r="F906" s="288"/>
    </row>
    <row r="907" spans="1:10" ht="16.5" customHeight="1" thickBot="1" x14ac:dyDescent="0.3">
      <c r="A907" s="689" t="s">
        <v>82</v>
      </c>
      <c r="B907" s="78" t="s">
        <v>1</v>
      </c>
      <c r="C907" s="692" t="s">
        <v>121</v>
      </c>
      <c r="D907" s="693" t="s">
        <v>280</v>
      </c>
      <c r="E907" s="694"/>
      <c r="F907" s="695"/>
    </row>
    <row r="908" spans="1:10" ht="15.75" thickBot="1" x14ac:dyDescent="0.3">
      <c r="A908" s="690"/>
      <c r="B908" s="77" t="s">
        <v>2</v>
      </c>
      <c r="C908" s="692"/>
      <c r="D908" s="712" t="s">
        <v>107</v>
      </c>
      <c r="E908" s="705" t="s">
        <v>5</v>
      </c>
      <c r="F908" s="696" t="s">
        <v>178</v>
      </c>
    </row>
    <row r="909" spans="1:10" ht="15.75" thickBot="1" x14ac:dyDescent="0.3">
      <c r="A909" s="691"/>
      <c r="B909" s="76" t="s">
        <v>3</v>
      </c>
      <c r="C909" s="692"/>
      <c r="D909" s="712"/>
      <c r="E909" s="705"/>
      <c r="F909" s="713"/>
    </row>
    <row r="910" spans="1:10" x14ac:dyDescent="0.25">
      <c r="A910" s="102" t="s">
        <v>216</v>
      </c>
      <c r="B910" s="50" t="s">
        <v>16</v>
      </c>
      <c r="C910" s="411">
        <v>40</v>
      </c>
      <c r="D910" s="457">
        <v>13.76</v>
      </c>
      <c r="E910" s="429">
        <v>16.96</v>
      </c>
      <c r="F910" s="457">
        <v>16.43</v>
      </c>
    </row>
    <row r="911" spans="1:10" x14ac:dyDescent="0.25">
      <c r="A911" s="103" t="s">
        <v>237</v>
      </c>
      <c r="B911" s="47" t="s">
        <v>16</v>
      </c>
      <c r="C911" s="414">
        <v>30</v>
      </c>
      <c r="D911" s="457">
        <v>-7.75</v>
      </c>
      <c r="E911" s="429">
        <v>-9.5500000000000007</v>
      </c>
      <c r="F911" s="457">
        <v>-9.25</v>
      </c>
    </row>
    <row r="912" spans="1:10" x14ac:dyDescent="0.25">
      <c r="A912" s="103" t="s">
        <v>235</v>
      </c>
      <c r="B912" s="47" t="s">
        <v>16</v>
      </c>
      <c r="C912" s="414">
        <v>20</v>
      </c>
      <c r="D912" s="457">
        <v>0</v>
      </c>
      <c r="E912" s="429">
        <v>0</v>
      </c>
      <c r="F912" s="457">
        <v>0</v>
      </c>
    </row>
    <row r="913" spans="1:10" x14ac:dyDescent="0.25">
      <c r="A913" s="69" t="s">
        <v>66</v>
      </c>
      <c r="B913" s="47" t="s">
        <v>16</v>
      </c>
      <c r="C913" s="414">
        <v>40</v>
      </c>
      <c r="D913" s="457">
        <v>7.68</v>
      </c>
      <c r="E913" s="429">
        <v>9.4700000000000006</v>
      </c>
      <c r="F913" s="457">
        <v>9.18</v>
      </c>
      <c r="H913" s="679"/>
      <c r="I913" s="679"/>
      <c r="J913" s="679"/>
    </row>
    <row r="914" spans="1:10" x14ac:dyDescent="0.25">
      <c r="A914" s="69" t="s">
        <v>67</v>
      </c>
      <c r="B914" s="47" t="s">
        <v>16</v>
      </c>
      <c r="C914" s="414">
        <v>20</v>
      </c>
      <c r="D914" s="589">
        <v>2.21</v>
      </c>
      <c r="E914" s="590">
        <v>2.73</v>
      </c>
      <c r="F914" s="589">
        <v>2.65</v>
      </c>
      <c r="H914" s="679"/>
      <c r="I914" s="679"/>
      <c r="J914" s="679"/>
    </row>
    <row r="915" spans="1:10" x14ac:dyDescent="0.25">
      <c r="A915" s="70" t="s">
        <v>8</v>
      </c>
      <c r="B915" s="47" t="s">
        <v>7</v>
      </c>
      <c r="C915" s="414"/>
      <c r="D915" s="457">
        <v>3</v>
      </c>
      <c r="E915" s="429">
        <v>3</v>
      </c>
      <c r="F915" s="457">
        <v>3</v>
      </c>
      <c r="H915" s="679"/>
      <c r="I915" s="679"/>
      <c r="J915" s="679"/>
    </row>
    <row r="916" spans="1:10" x14ac:dyDescent="0.25">
      <c r="A916" s="69" t="s">
        <v>68</v>
      </c>
      <c r="B916" s="47" t="s">
        <v>16</v>
      </c>
      <c r="C916" s="414">
        <v>40</v>
      </c>
      <c r="D916" s="457">
        <v>13.15</v>
      </c>
      <c r="E916" s="429">
        <v>16.21</v>
      </c>
      <c r="F916" s="457">
        <v>15.71</v>
      </c>
      <c r="H916" s="679"/>
      <c r="I916" s="679"/>
      <c r="J916" s="679"/>
    </row>
    <row r="917" spans="1:10" x14ac:dyDescent="0.25">
      <c r="A917" s="69" t="s">
        <v>67</v>
      </c>
      <c r="B917" s="47" t="s">
        <v>16</v>
      </c>
      <c r="C917" s="414">
        <v>20</v>
      </c>
      <c r="D917" s="589">
        <v>3.8</v>
      </c>
      <c r="E917" s="590">
        <v>4.68</v>
      </c>
      <c r="F917" s="589">
        <v>4.53</v>
      </c>
      <c r="H917" s="679"/>
      <c r="I917" s="679"/>
      <c r="J917" s="679"/>
    </row>
    <row r="918" spans="1:10" x14ac:dyDescent="0.25">
      <c r="A918" s="70" t="s">
        <v>8</v>
      </c>
      <c r="B918" s="47" t="s">
        <v>9</v>
      </c>
      <c r="C918" s="414"/>
      <c r="D918" s="591">
        <v>3</v>
      </c>
      <c r="E918" s="590">
        <v>3</v>
      </c>
      <c r="F918" s="591">
        <v>3</v>
      </c>
      <c r="H918" s="87"/>
      <c r="I918" s="87"/>
      <c r="J918" s="87"/>
    </row>
    <row r="919" spans="1:10" x14ac:dyDescent="0.25">
      <c r="A919" s="69" t="s">
        <v>69</v>
      </c>
      <c r="B919" s="70" t="s">
        <v>11</v>
      </c>
      <c r="C919" s="414"/>
      <c r="D919" s="591">
        <v>35</v>
      </c>
      <c r="E919" s="590">
        <v>35</v>
      </c>
      <c r="F919" s="591">
        <v>35</v>
      </c>
      <c r="H919" s="87"/>
      <c r="I919" s="87"/>
      <c r="J919" s="87"/>
    </row>
    <row r="920" spans="1:10" x14ac:dyDescent="0.25">
      <c r="A920" s="69"/>
      <c r="B920" s="70" t="s">
        <v>12</v>
      </c>
      <c r="C920" s="414"/>
      <c r="D920" s="591">
        <v>35</v>
      </c>
      <c r="E920" s="590">
        <v>35</v>
      </c>
      <c r="F920" s="591">
        <v>35</v>
      </c>
    </row>
    <row r="921" spans="1:10" ht="15.75" thickBot="1" x14ac:dyDescent="0.3">
      <c r="A921" s="69" t="s">
        <v>70</v>
      </c>
      <c r="B921" s="70" t="s">
        <v>11</v>
      </c>
      <c r="C921" s="414"/>
      <c r="D921" s="591">
        <v>10.1</v>
      </c>
      <c r="E921" s="590">
        <v>10.1</v>
      </c>
      <c r="F921" s="591">
        <v>10.1</v>
      </c>
    </row>
    <row r="922" spans="1:10" ht="15.75" thickBot="1" x14ac:dyDescent="0.3">
      <c r="A922" s="69"/>
      <c r="B922" s="70" t="s">
        <v>12</v>
      </c>
      <c r="C922" s="414"/>
      <c r="D922" s="592">
        <v>10.1</v>
      </c>
      <c r="E922" s="593">
        <v>10.1</v>
      </c>
      <c r="F922" s="592">
        <v>10.1</v>
      </c>
      <c r="H922" s="702" t="s">
        <v>123</v>
      </c>
      <c r="I922" s="703"/>
      <c r="J922" s="704"/>
    </row>
    <row r="923" spans="1:10" ht="15.75" thickBot="1" x14ac:dyDescent="0.3">
      <c r="A923" s="646" t="s">
        <v>100</v>
      </c>
      <c r="B923" s="542"/>
      <c r="C923" s="414"/>
      <c r="D923" s="457"/>
      <c r="E923" s="429"/>
      <c r="F923" s="457"/>
      <c r="H923" s="673" t="s">
        <v>4</v>
      </c>
      <c r="I923" s="674" t="s">
        <v>5</v>
      </c>
      <c r="J923" s="675" t="s">
        <v>178</v>
      </c>
    </row>
    <row r="924" spans="1:10" x14ac:dyDescent="0.25">
      <c r="A924" s="38" t="s">
        <v>21</v>
      </c>
      <c r="B924" s="70" t="s">
        <v>53</v>
      </c>
      <c r="C924" s="414">
        <v>10</v>
      </c>
      <c r="D924" s="457">
        <v>2.92</v>
      </c>
      <c r="E924" s="429">
        <v>3.6</v>
      </c>
      <c r="F924" s="457">
        <v>3.49</v>
      </c>
      <c r="H924" s="29">
        <v>0.04</v>
      </c>
      <c r="I924" s="28">
        <v>0.06</v>
      </c>
      <c r="J924" s="27">
        <v>0.05</v>
      </c>
    </row>
    <row r="925" spans="1:10" x14ac:dyDescent="0.25">
      <c r="A925" s="38" t="s">
        <v>26</v>
      </c>
      <c r="B925" s="70" t="s">
        <v>53</v>
      </c>
      <c r="C925" s="324">
        <v>15</v>
      </c>
      <c r="D925" s="457">
        <v>1.68</v>
      </c>
      <c r="E925" s="429">
        <v>2.0699999999999998</v>
      </c>
      <c r="F925" s="457">
        <v>2.0099999999999998</v>
      </c>
      <c r="H925" s="63">
        <v>0.03</v>
      </c>
      <c r="I925" s="62">
        <v>0.03</v>
      </c>
      <c r="J925" s="61">
        <v>0.03</v>
      </c>
    </row>
    <row r="926" spans="1:10" ht="15.75" thickBot="1" x14ac:dyDescent="0.3">
      <c r="A926" s="38" t="s">
        <v>27</v>
      </c>
      <c r="B926" s="70" t="s">
        <v>53</v>
      </c>
      <c r="C926" s="318">
        <v>40</v>
      </c>
      <c r="D926" s="457">
        <v>3.08</v>
      </c>
      <c r="E926" s="429">
        <v>3.8</v>
      </c>
      <c r="F926" s="457">
        <v>3.68</v>
      </c>
      <c r="H926" s="3">
        <v>0.05</v>
      </c>
      <c r="I926" s="2">
        <v>0.06</v>
      </c>
      <c r="J926" s="1">
        <v>0.06</v>
      </c>
    </row>
    <row r="927" spans="1:10" ht="15.75" thickBot="1" x14ac:dyDescent="0.3">
      <c r="A927" s="104" t="s">
        <v>96</v>
      </c>
      <c r="B927" s="105"/>
      <c r="C927" s="543"/>
      <c r="D927" s="544">
        <v>7.68</v>
      </c>
      <c r="E927" s="544">
        <v>9.4700000000000006</v>
      </c>
      <c r="F927" s="544">
        <v>9.18</v>
      </c>
      <c r="H927" s="75">
        <v>0.12</v>
      </c>
      <c r="I927" s="68">
        <v>0.15</v>
      </c>
      <c r="J927" s="67">
        <v>0.14000000000000001</v>
      </c>
    </row>
    <row r="928" spans="1:10" ht="15.75" thickBot="1" x14ac:dyDescent="0.3">
      <c r="A928" s="647" t="s">
        <v>101</v>
      </c>
      <c r="B928" s="552"/>
      <c r="C928" s="546"/>
      <c r="D928" s="603"/>
      <c r="E928" s="603"/>
      <c r="F928" s="603"/>
    </row>
    <row r="929" spans="1:10" x14ac:dyDescent="0.25">
      <c r="A929" s="30" t="s">
        <v>22</v>
      </c>
      <c r="B929" s="552" t="s">
        <v>53</v>
      </c>
      <c r="C929" s="411">
        <v>10</v>
      </c>
      <c r="D929" s="457">
        <v>8.0500000000000007</v>
      </c>
      <c r="E929" s="429">
        <v>9.91</v>
      </c>
      <c r="F929" s="457">
        <v>9.6</v>
      </c>
      <c r="H929" s="29">
        <v>0.12</v>
      </c>
      <c r="I929" s="28">
        <v>0.15</v>
      </c>
      <c r="J929" s="27">
        <v>0.15</v>
      </c>
    </row>
    <row r="930" spans="1:10" x14ac:dyDescent="0.25">
      <c r="A930" s="38" t="s">
        <v>23</v>
      </c>
      <c r="B930" s="70" t="s">
        <v>53</v>
      </c>
      <c r="C930" s="414">
        <v>20</v>
      </c>
      <c r="D930" s="457">
        <v>1.91</v>
      </c>
      <c r="E930" s="429">
        <v>2.36</v>
      </c>
      <c r="F930" s="457">
        <v>2.29</v>
      </c>
      <c r="H930" s="63">
        <v>0.03</v>
      </c>
      <c r="I930" s="62">
        <v>0.04</v>
      </c>
      <c r="J930" s="61">
        <v>0.04</v>
      </c>
    </row>
    <row r="931" spans="1:10" x14ac:dyDescent="0.25">
      <c r="A931" s="38" t="s">
        <v>20</v>
      </c>
      <c r="B931" s="70" t="s">
        <v>53</v>
      </c>
      <c r="C931" s="414">
        <v>20</v>
      </c>
      <c r="D931" s="457">
        <v>2.2200000000000002</v>
      </c>
      <c r="E931" s="429">
        <v>2.74</v>
      </c>
      <c r="F931" s="457">
        <v>2.66</v>
      </c>
      <c r="H931" s="63">
        <v>0.03</v>
      </c>
      <c r="I931" s="62">
        <v>0.04</v>
      </c>
      <c r="J931" s="61">
        <v>0.04</v>
      </c>
    </row>
    <row r="932" spans="1:10" ht="15.75" thickBot="1" x14ac:dyDescent="0.3">
      <c r="A932" s="38" t="s">
        <v>25</v>
      </c>
      <c r="B932" s="70" t="s">
        <v>53</v>
      </c>
      <c r="C932" s="414">
        <v>20</v>
      </c>
      <c r="D932" s="457">
        <v>0.97</v>
      </c>
      <c r="E932" s="429">
        <v>1.2</v>
      </c>
      <c r="F932" s="457">
        <v>1.1599999999999999</v>
      </c>
      <c r="H932" s="3">
        <v>0.01</v>
      </c>
      <c r="I932" s="2">
        <v>0.02</v>
      </c>
      <c r="J932" s="1">
        <v>0.02</v>
      </c>
    </row>
    <row r="933" spans="1:10" ht="15.75" thickBot="1" x14ac:dyDescent="0.3">
      <c r="A933" s="104" t="s">
        <v>96</v>
      </c>
      <c r="B933" s="105"/>
      <c r="C933" s="344"/>
      <c r="D933" s="123">
        <v>13.15</v>
      </c>
      <c r="E933" s="123">
        <v>16.21</v>
      </c>
      <c r="F933" s="123">
        <v>15.71</v>
      </c>
      <c r="H933" s="75">
        <v>0.19</v>
      </c>
      <c r="I933" s="68">
        <v>0.25</v>
      </c>
      <c r="J933" s="67">
        <v>0.25</v>
      </c>
    </row>
    <row r="934" spans="1:10" ht="15.75" thickBot="1" x14ac:dyDescent="0.3">
      <c r="A934" s="104" t="s">
        <v>98</v>
      </c>
      <c r="B934" s="105"/>
      <c r="C934" s="344"/>
      <c r="D934" s="124">
        <v>20.83</v>
      </c>
      <c r="E934" s="124">
        <v>25.68</v>
      </c>
      <c r="F934" s="124">
        <v>24.89</v>
      </c>
      <c r="H934" s="75">
        <v>0.31</v>
      </c>
      <c r="I934" s="68">
        <v>0.4</v>
      </c>
      <c r="J934" s="67">
        <v>0.39</v>
      </c>
    </row>
    <row r="935" spans="1:10" ht="15.75" thickBot="1" x14ac:dyDescent="0.3">
      <c r="A935" s="17" t="s">
        <v>118</v>
      </c>
      <c r="B935" s="55" t="s">
        <v>53</v>
      </c>
      <c r="C935" s="342"/>
      <c r="D935" s="224">
        <v>0</v>
      </c>
      <c r="E935" s="224">
        <v>0</v>
      </c>
      <c r="F935" s="224">
        <v>0</v>
      </c>
    </row>
    <row r="936" spans="1:10" ht="15.75" thickBot="1" x14ac:dyDescent="0.3">
      <c r="A936" s="17" t="s">
        <v>87</v>
      </c>
      <c r="B936" s="55" t="s">
        <v>53</v>
      </c>
      <c r="C936" s="342"/>
      <c r="D936" s="224">
        <v>0</v>
      </c>
      <c r="E936" s="224">
        <v>0</v>
      </c>
      <c r="F936" s="224">
        <v>0</v>
      </c>
    </row>
    <row r="937" spans="1:10" ht="15.75" thickBot="1" x14ac:dyDescent="0.3">
      <c r="A937" s="106" t="s">
        <v>126</v>
      </c>
      <c r="B937" s="107"/>
      <c r="C937" s="345"/>
      <c r="D937" s="199"/>
      <c r="E937" s="199"/>
      <c r="F937" s="199"/>
    </row>
    <row r="938" spans="1:10" x14ac:dyDescent="0.25">
      <c r="B938" s="80"/>
      <c r="C938" s="322"/>
      <c r="D938" s="294"/>
      <c r="E938" s="288"/>
      <c r="F938" s="288"/>
    </row>
    <row r="939" spans="1:10" ht="15.75" thickBot="1" x14ac:dyDescent="0.3">
      <c r="A939" s="99" t="s">
        <v>177</v>
      </c>
      <c r="B939" s="80"/>
      <c r="C939" s="322"/>
      <c r="D939" s="294"/>
      <c r="E939" s="288"/>
      <c r="F939" s="288"/>
    </row>
    <row r="940" spans="1:10" ht="16.5" customHeight="1" thickBot="1" x14ac:dyDescent="0.3">
      <c r="A940" s="689" t="s">
        <v>82</v>
      </c>
      <c r="B940" s="78" t="s">
        <v>1</v>
      </c>
      <c r="C940" s="692" t="s">
        <v>121</v>
      </c>
      <c r="D940" s="693" t="s">
        <v>280</v>
      </c>
      <c r="E940" s="694"/>
      <c r="F940" s="695"/>
    </row>
    <row r="941" spans="1:10" ht="15.75" thickBot="1" x14ac:dyDescent="0.3">
      <c r="A941" s="690"/>
      <c r="B941" s="77" t="s">
        <v>2</v>
      </c>
      <c r="C941" s="692"/>
      <c r="D941" s="696" t="s">
        <v>107</v>
      </c>
      <c r="E941" s="705" t="s">
        <v>5</v>
      </c>
      <c r="F941" s="696" t="s">
        <v>178</v>
      </c>
    </row>
    <row r="942" spans="1:10" ht="15.75" thickBot="1" x14ac:dyDescent="0.3">
      <c r="A942" s="691"/>
      <c r="B942" s="76" t="s">
        <v>3</v>
      </c>
      <c r="C942" s="692"/>
      <c r="D942" s="697"/>
      <c r="E942" s="705"/>
      <c r="F942" s="700"/>
    </row>
    <row r="943" spans="1:10" x14ac:dyDescent="0.25">
      <c r="A943" s="102" t="s">
        <v>215</v>
      </c>
      <c r="B943" s="50" t="s">
        <v>16</v>
      </c>
      <c r="C943" s="411"/>
      <c r="D943" s="457">
        <v>0.94</v>
      </c>
      <c r="E943" s="429">
        <v>1.1599999999999999</v>
      </c>
      <c r="F943" s="457">
        <v>1.1200000000000001</v>
      </c>
      <c r="H943" s="679"/>
      <c r="I943" s="679"/>
      <c r="J943" s="679"/>
    </row>
    <row r="944" spans="1:10" x14ac:dyDescent="0.25">
      <c r="A944" s="103" t="s">
        <v>229</v>
      </c>
      <c r="B944" s="47" t="s">
        <v>16</v>
      </c>
      <c r="C944" s="414"/>
      <c r="D944" s="457">
        <v>3.21</v>
      </c>
      <c r="E944" s="429">
        <v>3.96</v>
      </c>
      <c r="F944" s="457">
        <v>3.84</v>
      </c>
      <c r="H944" s="679"/>
      <c r="I944" s="679"/>
      <c r="J944" s="679"/>
    </row>
    <row r="945" spans="1:10" x14ac:dyDescent="0.25">
      <c r="A945" s="69" t="s">
        <v>66</v>
      </c>
      <c r="B945" s="47" t="s">
        <v>16</v>
      </c>
      <c r="C945" s="414"/>
      <c r="D945" s="457">
        <v>3.14</v>
      </c>
      <c r="E945" s="429">
        <v>3.87</v>
      </c>
      <c r="F945" s="457">
        <v>3.75</v>
      </c>
      <c r="H945" s="679"/>
      <c r="I945" s="679"/>
      <c r="J945" s="679"/>
    </row>
    <row r="946" spans="1:10" x14ac:dyDescent="0.25">
      <c r="A946" s="69" t="s">
        <v>67</v>
      </c>
      <c r="B946" s="47" t="s">
        <v>16</v>
      </c>
      <c r="C946" s="414"/>
      <c r="D946" s="457">
        <v>0.94</v>
      </c>
      <c r="E946" s="429">
        <v>1.1599999999999999</v>
      </c>
      <c r="F946" s="457">
        <v>1.1200000000000001</v>
      </c>
      <c r="H946" s="87"/>
      <c r="I946" s="87"/>
      <c r="J946" s="87"/>
    </row>
    <row r="947" spans="1:10" x14ac:dyDescent="0.25">
      <c r="A947" s="70" t="s">
        <v>8</v>
      </c>
      <c r="B947" s="47" t="s">
        <v>7</v>
      </c>
      <c r="C947" s="588"/>
      <c r="D947" s="589">
        <v>3</v>
      </c>
      <c r="E947" s="590">
        <v>3</v>
      </c>
      <c r="F947" s="589">
        <v>3</v>
      </c>
      <c r="H947" s="679"/>
      <c r="I947" s="679"/>
      <c r="J947" s="679"/>
    </row>
    <row r="948" spans="1:10" x14ac:dyDescent="0.25">
      <c r="A948" s="69" t="s">
        <v>68</v>
      </c>
      <c r="B948" s="47" t="s">
        <v>16</v>
      </c>
      <c r="C948" s="414"/>
      <c r="D948" s="457">
        <v>11.29</v>
      </c>
      <c r="E948" s="429">
        <v>13.92</v>
      </c>
      <c r="F948" s="457">
        <v>13.49</v>
      </c>
      <c r="H948" s="679"/>
      <c r="I948" s="679"/>
      <c r="J948" s="679"/>
    </row>
    <row r="949" spans="1:10" x14ac:dyDescent="0.25">
      <c r="A949" s="69" t="s">
        <v>67</v>
      </c>
      <c r="B949" s="47" t="s">
        <v>16</v>
      </c>
      <c r="C949" s="414"/>
      <c r="D949" s="457">
        <v>3.21</v>
      </c>
      <c r="E949" s="429">
        <v>3.96</v>
      </c>
      <c r="F949" s="457">
        <v>3.84</v>
      </c>
      <c r="H949" s="87"/>
      <c r="I949" s="87"/>
      <c r="J949" s="87"/>
    </row>
    <row r="950" spans="1:10" x14ac:dyDescent="0.25">
      <c r="A950" s="70" t="s">
        <v>8</v>
      </c>
      <c r="B950" s="47" t="s">
        <v>9</v>
      </c>
      <c r="C950" s="588"/>
      <c r="D950" s="589">
        <v>3</v>
      </c>
      <c r="E950" s="590">
        <v>3</v>
      </c>
      <c r="F950" s="589">
        <v>3</v>
      </c>
      <c r="H950" s="87"/>
      <c r="I950" s="87"/>
      <c r="J950" s="87"/>
    </row>
    <row r="951" spans="1:10" x14ac:dyDescent="0.25">
      <c r="A951" s="69" t="s">
        <v>69</v>
      </c>
      <c r="B951" s="70" t="s">
        <v>11</v>
      </c>
      <c r="C951" s="588"/>
      <c r="D951" s="591">
        <v>35</v>
      </c>
      <c r="E951" s="590">
        <v>35</v>
      </c>
      <c r="F951" s="591">
        <v>35</v>
      </c>
      <c r="H951" s="679"/>
      <c r="I951" s="679"/>
      <c r="J951" s="679"/>
    </row>
    <row r="952" spans="1:10" x14ac:dyDescent="0.25">
      <c r="A952" s="69"/>
      <c r="B952" s="70" t="s">
        <v>12</v>
      </c>
      <c r="C952" s="588"/>
      <c r="D952" s="591">
        <v>36.9</v>
      </c>
      <c r="E952" s="590">
        <v>36.9</v>
      </c>
      <c r="F952" s="591">
        <v>36.9</v>
      </c>
    </row>
    <row r="953" spans="1:10" x14ac:dyDescent="0.25">
      <c r="A953" s="69" t="s">
        <v>70</v>
      </c>
      <c r="B953" s="70" t="s">
        <v>11</v>
      </c>
      <c r="C953" s="588"/>
      <c r="D953" s="591">
        <v>10.5</v>
      </c>
      <c r="E953" s="590">
        <v>10.5</v>
      </c>
      <c r="F953" s="591">
        <v>10.5</v>
      </c>
    </row>
    <row r="954" spans="1:10" ht="15.75" thickBot="1" x14ac:dyDescent="0.3">
      <c r="A954" s="90"/>
      <c r="B954" s="120" t="s">
        <v>12</v>
      </c>
      <c r="C954" s="588"/>
      <c r="D954" s="591">
        <v>10.5</v>
      </c>
      <c r="E954" s="590">
        <v>10.5</v>
      </c>
      <c r="F954" s="591">
        <v>10.5</v>
      </c>
    </row>
    <row r="955" spans="1:10" ht="15.75" thickBot="1" x14ac:dyDescent="0.3">
      <c r="A955" s="18" t="s">
        <v>118</v>
      </c>
      <c r="B955" s="91" t="s">
        <v>53</v>
      </c>
      <c r="C955" s="338"/>
      <c r="D955" s="224">
        <v>0</v>
      </c>
      <c r="E955" s="224">
        <v>0</v>
      </c>
      <c r="F955" s="224">
        <v>0</v>
      </c>
    </row>
    <row r="956" spans="1:10" ht="15.75" thickBot="1" x14ac:dyDescent="0.3">
      <c r="A956" s="106" t="s">
        <v>126</v>
      </c>
      <c r="B956" s="107"/>
      <c r="C956" s="345"/>
      <c r="D956" s="293"/>
      <c r="E956" s="199"/>
      <c r="F956" s="199"/>
    </row>
    <row r="957" spans="1:10" x14ac:dyDescent="0.25">
      <c r="B957" s="127"/>
      <c r="C957" s="327"/>
      <c r="D957" s="294"/>
      <c r="E957" s="288"/>
      <c r="F957" s="288"/>
    </row>
    <row r="958" spans="1:10" ht="15.75" thickBot="1" x14ac:dyDescent="0.3">
      <c r="A958" s="51" t="s">
        <v>157</v>
      </c>
      <c r="B958" s="127"/>
      <c r="C958" s="327"/>
      <c r="D958" s="294"/>
      <c r="E958" s="288"/>
      <c r="F958" s="288"/>
    </row>
    <row r="959" spans="1:10" ht="16.5" customHeight="1" thickBot="1" x14ac:dyDescent="0.3">
      <c r="A959" s="689" t="s">
        <v>82</v>
      </c>
      <c r="B959" s="78" t="s">
        <v>1</v>
      </c>
      <c r="C959" s="692" t="s">
        <v>121</v>
      </c>
      <c r="D959" s="693" t="s">
        <v>280</v>
      </c>
      <c r="E959" s="694"/>
      <c r="F959" s="695"/>
    </row>
    <row r="960" spans="1:10" ht="15.75" thickBot="1" x14ac:dyDescent="0.3">
      <c r="A960" s="690"/>
      <c r="B960" s="77" t="s">
        <v>2</v>
      </c>
      <c r="C960" s="692"/>
      <c r="D960" s="712" t="s">
        <v>107</v>
      </c>
      <c r="E960" s="705" t="s">
        <v>5</v>
      </c>
      <c r="F960" s="696" t="s">
        <v>178</v>
      </c>
    </row>
    <row r="961" spans="1:10" ht="15.75" thickBot="1" x14ac:dyDescent="0.3">
      <c r="A961" s="691"/>
      <c r="B961" s="76" t="s">
        <v>3</v>
      </c>
      <c r="C961" s="692"/>
      <c r="D961" s="712"/>
      <c r="E961" s="705"/>
      <c r="F961" s="713"/>
    </row>
    <row r="962" spans="1:10" x14ac:dyDescent="0.25">
      <c r="A962" s="643" t="s">
        <v>212</v>
      </c>
      <c r="B962" s="50" t="s">
        <v>16</v>
      </c>
      <c r="C962" s="411">
        <v>60</v>
      </c>
      <c r="D962" s="457">
        <v>37.47</v>
      </c>
      <c r="E962" s="429">
        <v>46.2</v>
      </c>
      <c r="F962" s="457">
        <v>44.77</v>
      </c>
      <c r="G962" s="86"/>
      <c r="H962" s="679"/>
      <c r="I962" s="679"/>
      <c r="J962" s="679"/>
    </row>
    <row r="963" spans="1:10" x14ac:dyDescent="0.25">
      <c r="A963" s="664" t="s">
        <v>198</v>
      </c>
      <c r="B963" s="47" t="s">
        <v>16</v>
      </c>
      <c r="C963" s="414">
        <v>60</v>
      </c>
      <c r="D963" s="457">
        <v>-17.559999999999999</v>
      </c>
      <c r="E963" s="429">
        <v>-21.65</v>
      </c>
      <c r="F963" s="457">
        <v>-20.97</v>
      </c>
      <c r="G963" s="86"/>
      <c r="H963" s="679"/>
      <c r="I963" s="679"/>
      <c r="J963" s="679"/>
    </row>
    <row r="964" spans="1:10" x14ac:dyDescent="0.25">
      <c r="A964" s="664" t="s">
        <v>41</v>
      </c>
      <c r="B964" s="47" t="s">
        <v>16</v>
      </c>
      <c r="C964" s="414"/>
      <c r="D964" s="457">
        <v>19.91</v>
      </c>
      <c r="E964" s="429">
        <v>24.55</v>
      </c>
      <c r="F964" s="457">
        <v>23.79</v>
      </c>
      <c r="H964" s="87"/>
      <c r="I964" s="87"/>
      <c r="J964" s="87"/>
    </row>
    <row r="965" spans="1:10" x14ac:dyDescent="0.25">
      <c r="A965" s="69" t="s">
        <v>74</v>
      </c>
      <c r="B965" s="47" t="s">
        <v>16</v>
      </c>
      <c r="C965" s="414">
        <v>80</v>
      </c>
      <c r="D965" s="457">
        <v>114.45</v>
      </c>
      <c r="E965" s="429">
        <v>141.19999999999999</v>
      </c>
      <c r="F965" s="457">
        <v>136.80000000000001</v>
      </c>
      <c r="H965" s="679"/>
      <c r="I965" s="679"/>
      <c r="J965" s="679"/>
    </row>
    <row r="966" spans="1:10" ht="15.75" thickBot="1" x14ac:dyDescent="0.3">
      <c r="A966" s="37" t="s">
        <v>77</v>
      </c>
      <c r="B966" s="45" t="s">
        <v>16</v>
      </c>
      <c r="C966" s="414">
        <v>40</v>
      </c>
      <c r="D966" s="589">
        <v>10.15</v>
      </c>
      <c r="E966" s="590">
        <v>12.52</v>
      </c>
      <c r="F966" s="589">
        <v>12.13</v>
      </c>
      <c r="H966" s="679"/>
      <c r="I966" s="679"/>
      <c r="J966" s="679"/>
    </row>
    <row r="967" spans="1:10" ht="15.75" thickBot="1" x14ac:dyDescent="0.3">
      <c r="A967" s="668" t="s">
        <v>85</v>
      </c>
      <c r="B967" s="604"/>
      <c r="C967" s="605"/>
      <c r="D967" s="606">
        <v>0</v>
      </c>
      <c r="E967" s="606">
        <v>0</v>
      </c>
      <c r="F967" s="607">
        <v>0</v>
      </c>
      <c r="H967" s="679"/>
      <c r="I967" s="679"/>
      <c r="J967" s="679"/>
    </row>
    <row r="968" spans="1:10" x14ac:dyDescent="0.25">
      <c r="A968" s="4" t="s">
        <v>8</v>
      </c>
      <c r="B968" s="41" t="s">
        <v>7</v>
      </c>
      <c r="C968" s="411"/>
      <c r="D968" s="457">
        <v>7</v>
      </c>
      <c r="E968" s="429">
        <v>7</v>
      </c>
      <c r="F968" s="457">
        <v>7</v>
      </c>
      <c r="H968" s="679"/>
      <c r="I968" s="679"/>
      <c r="J968" s="679"/>
    </row>
    <row r="969" spans="1:10" x14ac:dyDescent="0.25">
      <c r="A969" s="69" t="s">
        <v>116</v>
      </c>
      <c r="B969" s="47" t="s">
        <v>16</v>
      </c>
      <c r="C969" s="414">
        <v>80</v>
      </c>
      <c r="D969" s="457">
        <v>110</v>
      </c>
      <c r="E969" s="429">
        <v>135.6</v>
      </c>
      <c r="F969" s="457">
        <v>131.5</v>
      </c>
      <c r="H969" s="679"/>
      <c r="I969" s="679"/>
      <c r="J969" s="679"/>
    </row>
    <row r="970" spans="1:10" ht="15.75" thickBot="1" x14ac:dyDescent="0.3">
      <c r="A970" s="69" t="s">
        <v>77</v>
      </c>
      <c r="B970" s="47" t="s">
        <v>16</v>
      </c>
      <c r="C970" s="414">
        <v>40</v>
      </c>
      <c r="D970" s="457">
        <v>9.76</v>
      </c>
      <c r="E970" s="429">
        <v>12.03</v>
      </c>
      <c r="F970" s="457">
        <v>11.66</v>
      </c>
      <c r="H970" s="679"/>
      <c r="I970" s="679"/>
      <c r="J970" s="679"/>
    </row>
    <row r="971" spans="1:10" ht="15.75" thickBot="1" x14ac:dyDescent="0.3">
      <c r="A971" s="668" t="s">
        <v>86</v>
      </c>
      <c r="B971" s="604"/>
      <c r="C971" s="343"/>
      <c r="D971" s="608">
        <v>0</v>
      </c>
      <c r="E971" s="607">
        <v>0</v>
      </c>
      <c r="F971" s="608">
        <v>0</v>
      </c>
      <c r="H971" s="87"/>
      <c r="I971" s="87"/>
      <c r="J971" s="87"/>
    </row>
    <row r="972" spans="1:10" x14ac:dyDescent="0.25">
      <c r="A972" s="70" t="s">
        <v>8</v>
      </c>
      <c r="B972" s="47" t="s">
        <v>9</v>
      </c>
      <c r="C972" s="609"/>
      <c r="D972" s="610">
        <v>7</v>
      </c>
      <c r="E972" s="610">
        <v>7</v>
      </c>
      <c r="F972" s="610">
        <v>7</v>
      </c>
      <c r="H972" s="679"/>
      <c r="I972" s="679"/>
      <c r="J972" s="679"/>
    </row>
    <row r="973" spans="1:10" x14ac:dyDescent="0.25">
      <c r="A973" s="69" t="s">
        <v>10</v>
      </c>
      <c r="B973" s="38" t="s">
        <v>11</v>
      </c>
      <c r="C973" s="318"/>
      <c r="D973" s="611">
        <v>115</v>
      </c>
      <c r="E973" s="611">
        <v>115</v>
      </c>
      <c r="F973" s="611">
        <v>115</v>
      </c>
    </row>
    <row r="974" spans="1:10" x14ac:dyDescent="0.25">
      <c r="A974" s="69"/>
      <c r="B974" s="38" t="s">
        <v>12</v>
      </c>
      <c r="C974" s="318"/>
      <c r="D974" s="611">
        <v>115</v>
      </c>
      <c r="E974" s="611">
        <v>115</v>
      </c>
      <c r="F974" s="611">
        <v>115</v>
      </c>
    </row>
    <row r="975" spans="1:10" ht="15.75" thickBot="1" x14ac:dyDescent="0.3">
      <c r="A975" s="69" t="s">
        <v>70</v>
      </c>
      <c r="B975" s="38" t="s">
        <v>11</v>
      </c>
      <c r="C975" s="318"/>
      <c r="D975" s="611">
        <v>10.199999999999999</v>
      </c>
      <c r="E975" s="611">
        <v>10.199999999999999</v>
      </c>
      <c r="F975" s="611">
        <v>10.199999999999999</v>
      </c>
    </row>
    <row r="976" spans="1:10" ht="15.75" thickBot="1" x14ac:dyDescent="0.3">
      <c r="A976" s="69"/>
      <c r="B976" s="38" t="s">
        <v>12</v>
      </c>
      <c r="C976" s="318"/>
      <c r="D976" s="611">
        <v>10.199999999999999</v>
      </c>
      <c r="E976" s="611">
        <v>10.199999999999999</v>
      </c>
      <c r="F976" s="611">
        <v>10.199999999999999</v>
      </c>
      <c r="H976" s="702" t="s">
        <v>123</v>
      </c>
      <c r="I976" s="703"/>
      <c r="J976" s="704"/>
    </row>
    <row r="977" spans="1:10" ht="15.75" thickBot="1" x14ac:dyDescent="0.3">
      <c r="A977" s="646" t="s">
        <v>100</v>
      </c>
      <c r="B977" s="46"/>
      <c r="C977" s="609"/>
      <c r="D977" s="612"/>
      <c r="E977" s="612"/>
      <c r="F977" s="612"/>
      <c r="H977" s="673" t="s">
        <v>4</v>
      </c>
      <c r="I977" s="674" t="s">
        <v>5</v>
      </c>
      <c r="J977" s="675" t="s">
        <v>178</v>
      </c>
    </row>
    <row r="978" spans="1:10" x14ac:dyDescent="0.25">
      <c r="A978" s="38" t="s">
        <v>21</v>
      </c>
      <c r="B978" s="70" t="s">
        <v>53</v>
      </c>
      <c r="C978" s="411">
        <v>40</v>
      </c>
      <c r="D978" s="457">
        <v>15.25</v>
      </c>
      <c r="E978" s="429">
        <v>18.8</v>
      </c>
      <c r="F978" s="457">
        <v>18.22</v>
      </c>
      <c r="H978" s="29">
        <v>0.24</v>
      </c>
      <c r="I978" s="28">
        <v>0.28999999999999998</v>
      </c>
      <c r="J978" s="27">
        <v>0.28000000000000003</v>
      </c>
    </row>
    <row r="979" spans="1:10" x14ac:dyDescent="0.25">
      <c r="A979" s="38" t="s">
        <v>23</v>
      </c>
      <c r="B979" s="70" t="s">
        <v>53</v>
      </c>
      <c r="C979" s="414">
        <v>40</v>
      </c>
      <c r="D979" s="457">
        <v>25.63</v>
      </c>
      <c r="E979" s="429">
        <v>31.6</v>
      </c>
      <c r="F979" s="457">
        <v>30.62</v>
      </c>
      <c r="H979" s="63">
        <v>0.4</v>
      </c>
      <c r="I979" s="62">
        <v>0.49</v>
      </c>
      <c r="J979" s="61">
        <v>0.47</v>
      </c>
    </row>
    <row r="980" spans="1:10" x14ac:dyDescent="0.25">
      <c r="A980" s="38" t="s">
        <v>27</v>
      </c>
      <c r="B980" s="70" t="s">
        <v>53</v>
      </c>
      <c r="C980" s="414">
        <v>40</v>
      </c>
      <c r="D980" s="457">
        <v>58.39</v>
      </c>
      <c r="E980" s="429">
        <v>72</v>
      </c>
      <c r="F980" s="457">
        <v>69.77</v>
      </c>
      <c r="H980" s="63">
        <v>0.9</v>
      </c>
      <c r="I980" s="62">
        <v>1.1100000000000001</v>
      </c>
      <c r="J980" s="61">
        <v>1.08</v>
      </c>
    </row>
    <row r="981" spans="1:10" x14ac:dyDescent="0.25">
      <c r="A981" s="38" t="s">
        <v>25</v>
      </c>
      <c r="B981" s="70" t="s">
        <v>53</v>
      </c>
      <c r="C981" s="414">
        <v>40</v>
      </c>
      <c r="D981" s="457">
        <v>10.71</v>
      </c>
      <c r="E981" s="429">
        <v>13.2</v>
      </c>
      <c r="F981" s="457">
        <v>12.79</v>
      </c>
      <c r="H981" s="63">
        <v>0.17</v>
      </c>
      <c r="I981" s="62">
        <v>0.2</v>
      </c>
      <c r="J981" s="61">
        <v>0.2</v>
      </c>
    </row>
    <row r="982" spans="1:10" ht="15.75" thickBot="1" x14ac:dyDescent="0.3">
      <c r="A982" s="36" t="s">
        <v>28</v>
      </c>
      <c r="B982" s="60" t="s">
        <v>53</v>
      </c>
      <c r="C982" s="414">
        <v>40</v>
      </c>
      <c r="D982" s="589">
        <v>4.54</v>
      </c>
      <c r="E982" s="590">
        <v>5.6</v>
      </c>
      <c r="F982" s="589">
        <v>5.43</v>
      </c>
      <c r="H982" s="3">
        <v>7.0000000000000007E-2</v>
      </c>
      <c r="I982" s="2">
        <v>0.09</v>
      </c>
      <c r="J982" s="1">
        <v>0.08</v>
      </c>
    </row>
    <row r="983" spans="1:10" ht="15.75" thickBot="1" x14ac:dyDescent="0.3">
      <c r="A983" s="104" t="s">
        <v>96</v>
      </c>
      <c r="B983" s="105"/>
      <c r="C983" s="613"/>
      <c r="D983" s="298">
        <v>114.52</v>
      </c>
      <c r="E983" s="578">
        <v>141.19999999999999</v>
      </c>
      <c r="F983" s="298">
        <v>136.83000000000001</v>
      </c>
      <c r="H983" s="75">
        <v>1.78</v>
      </c>
      <c r="I983" s="68">
        <v>2.1800000000000002</v>
      </c>
      <c r="J983" s="67">
        <v>2.11</v>
      </c>
    </row>
    <row r="984" spans="1:10" ht="15.75" thickBot="1" x14ac:dyDescent="0.3">
      <c r="A984" s="669" t="s">
        <v>101</v>
      </c>
      <c r="B984" s="465"/>
      <c r="C984" s="504"/>
      <c r="D984" s="614"/>
      <c r="E984" s="615"/>
      <c r="F984" s="614"/>
    </row>
    <row r="985" spans="1:10" x14ac:dyDescent="0.25">
      <c r="A985" s="30" t="s">
        <v>22</v>
      </c>
      <c r="B985" s="4" t="s">
        <v>53</v>
      </c>
      <c r="C985" s="411">
        <v>40</v>
      </c>
      <c r="D985" s="457">
        <v>36.33</v>
      </c>
      <c r="E985" s="429">
        <v>44.8</v>
      </c>
      <c r="F985" s="457">
        <v>43.41</v>
      </c>
      <c r="H985" s="29">
        <v>0.56000000000000005</v>
      </c>
      <c r="I985" s="28">
        <v>0.69</v>
      </c>
      <c r="J985" s="27">
        <v>0.67</v>
      </c>
    </row>
    <row r="986" spans="1:10" x14ac:dyDescent="0.25">
      <c r="A986" s="38" t="s">
        <v>20</v>
      </c>
      <c r="B986" s="70" t="s">
        <v>53</v>
      </c>
      <c r="C986" s="414">
        <v>40</v>
      </c>
      <c r="D986" s="457">
        <v>24.65</v>
      </c>
      <c r="E986" s="429">
        <v>30.4</v>
      </c>
      <c r="F986" s="457">
        <v>29.46</v>
      </c>
      <c r="H986" s="63">
        <v>0.38</v>
      </c>
      <c r="I986" s="62">
        <v>0.47</v>
      </c>
      <c r="J986" s="61">
        <v>0.45</v>
      </c>
    </row>
    <row r="987" spans="1:10" x14ac:dyDescent="0.25">
      <c r="A987" s="38" t="s">
        <v>26</v>
      </c>
      <c r="B987" s="70" t="s">
        <v>53</v>
      </c>
      <c r="C987" s="414">
        <v>40</v>
      </c>
      <c r="D987" s="457">
        <v>46.35</v>
      </c>
      <c r="E987" s="429">
        <v>57.2</v>
      </c>
      <c r="F987" s="457">
        <v>55.5</v>
      </c>
      <c r="H987" s="63">
        <v>0.72</v>
      </c>
      <c r="I987" s="62">
        <v>0.88</v>
      </c>
      <c r="J987" s="61">
        <v>0.86</v>
      </c>
    </row>
    <row r="988" spans="1:10" ht="15.75" thickBot="1" x14ac:dyDescent="0.3">
      <c r="A988" s="36" t="s">
        <v>24</v>
      </c>
      <c r="B988" s="60" t="s">
        <v>53</v>
      </c>
      <c r="C988" s="414">
        <v>40</v>
      </c>
      <c r="D988" s="457">
        <v>2.6</v>
      </c>
      <c r="E988" s="429">
        <v>3.2</v>
      </c>
      <c r="F988" s="457">
        <v>3.1</v>
      </c>
      <c r="H988" s="3">
        <v>0.04</v>
      </c>
      <c r="I988" s="2">
        <v>0.05</v>
      </c>
      <c r="J988" s="1">
        <v>0.05</v>
      </c>
    </row>
    <row r="989" spans="1:10" ht="15.75" thickBot="1" x14ac:dyDescent="0.3">
      <c r="A989" s="650" t="s">
        <v>96</v>
      </c>
      <c r="B989" s="616"/>
      <c r="C989" s="617"/>
      <c r="D989" s="298">
        <v>109.93</v>
      </c>
      <c r="E989" s="578">
        <v>135.6</v>
      </c>
      <c r="F989" s="298">
        <v>131.47</v>
      </c>
      <c r="H989" s="75">
        <v>1.7</v>
      </c>
      <c r="I989" s="68">
        <v>2.09</v>
      </c>
      <c r="J989" s="67">
        <v>2.0299999999999998</v>
      </c>
    </row>
    <row r="990" spans="1:10" ht="15.75" thickBot="1" x14ac:dyDescent="0.3">
      <c r="A990" s="104" t="s">
        <v>98</v>
      </c>
      <c r="B990" s="105"/>
      <c r="C990" s="351"/>
      <c r="D990" s="298">
        <v>224.45</v>
      </c>
      <c r="E990" s="298">
        <v>276.8</v>
      </c>
      <c r="F990" s="298">
        <v>268.3</v>
      </c>
      <c r="H990" s="75">
        <v>3.48</v>
      </c>
      <c r="I990" s="68">
        <v>4.2699999999999996</v>
      </c>
      <c r="J990" s="67">
        <v>4.1399999999999997</v>
      </c>
    </row>
    <row r="991" spans="1:10" ht="15.75" thickBot="1" x14ac:dyDescent="0.3">
      <c r="A991" s="17" t="s">
        <v>87</v>
      </c>
      <c r="B991" s="55" t="s">
        <v>53</v>
      </c>
      <c r="C991" s="352"/>
      <c r="D991" s="290">
        <v>0</v>
      </c>
      <c r="E991" s="290">
        <v>0</v>
      </c>
      <c r="F991" s="290">
        <v>0</v>
      </c>
    </row>
    <row r="992" spans="1:10" ht="15.75" thickBot="1" x14ac:dyDescent="0.3">
      <c r="A992" s="17" t="s">
        <v>117</v>
      </c>
      <c r="B992" s="55" t="s">
        <v>53</v>
      </c>
      <c r="C992" s="352"/>
      <c r="D992" s="286">
        <v>0</v>
      </c>
      <c r="E992" s="286">
        <v>0</v>
      </c>
      <c r="F992" s="286">
        <v>0</v>
      </c>
    </row>
    <row r="993" spans="1:10" ht="15.75" thickBot="1" x14ac:dyDescent="0.3">
      <c r="A993" s="106" t="s">
        <v>126</v>
      </c>
      <c r="B993" s="107"/>
      <c r="C993" s="345"/>
      <c r="D993" s="199"/>
      <c r="E993" s="199"/>
      <c r="F993" s="199"/>
    </row>
    <row r="994" spans="1:10" ht="15.75" customHeight="1" x14ac:dyDescent="0.25">
      <c r="B994" s="80"/>
      <c r="C994" s="322"/>
      <c r="D994" s="294"/>
      <c r="E994" s="288"/>
      <c r="F994" s="288"/>
    </row>
    <row r="995" spans="1:10" ht="15.75" thickBot="1" x14ac:dyDescent="0.3">
      <c r="A995" s="99" t="s">
        <v>181</v>
      </c>
      <c r="B995" s="80"/>
      <c r="C995" s="322"/>
      <c r="D995" s="294"/>
      <c r="E995" s="288"/>
      <c r="F995" s="288"/>
    </row>
    <row r="996" spans="1:10" ht="15.75" customHeight="1" thickBot="1" x14ac:dyDescent="0.3">
      <c r="A996" s="689" t="s">
        <v>82</v>
      </c>
      <c r="B996" s="78" t="s">
        <v>1</v>
      </c>
      <c r="C996" s="692" t="s">
        <v>121</v>
      </c>
      <c r="D996" s="693" t="s">
        <v>280</v>
      </c>
      <c r="E996" s="694"/>
      <c r="F996" s="695"/>
    </row>
    <row r="997" spans="1:10" ht="15.75" thickBot="1" x14ac:dyDescent="0.3">
      <c r="A997" s="690"/>
      <c r="B997" s="77" t="s">
        <v>2</v>
      </c>
      <c r="C997" s="692"/>
      <c r="D997" s="696" t="s">
        <v>107</v>
      </c>
      <c r="E997" s="698" t="s">
        <v>5</v>
      </c>
      <c r="F997" s="696" t="s">
        <v>178</v>
      </c>
    </row>
    <row r="998" spans="1:10" ht="15.75" thickBot="1" x14ac:dyDescent="0.3">
      <c r="A998" s="691"/>
      <c r="B998" s="76" t="s">
        <v>3</v>
      </c>
      <c r="C998" s="692"/>
      <c r="D998" s="697"/>
      <c r="E998" s="699"/>
      <c r="F998" s="700"/>
    </row>
    <row r="999" spans="1:10" ht="15.75" thickBot="1" x14ac:dyDescent="0.3">
      <c r="A999" s="410" t="s">
        <v>182</v>
      </c>
      <c r="B999" s="50" t="s">
        <v>16</v>
      </c>
      <c r="C999" s="411"/>
      <c r="D999" s="412">
        <v>0</v>
      </c>
      <c r="E999" s="413">
        <v>0</v>
      </c>
      <c r="F999" s="412">
        <v>0</v>
      </c>
      <c r="H999" s="709" t="s">
        <v>123</v>
      </c>
      <c r="I999" s="710"/>
      <c r="J999" s="711"/>
    </row>
    <row r="1000" spans="1:10" ht="15.75" thickBot="1" x14ac:dyDescent="0.3">
      <c r="A1000" s="69" t="s">
        <v>70</v>
      </c>
      <c r="B1000" s="70" t="s">
        <v>11</v>
      </c>
      <c r="C1000" s="414"/>
      <c r="D1000" s="415">
        <v>0</v>
      </c>
      <c r="E1000" s="416">
        <v>0</v>
      </c>
      <c r="F1000" s="415">
        <v>0</v>
      </c>
      <c r="H1000" s="673" t="s">
        <v>4</v>
      </c>
      <c r="I1000" s="674" t="s">
        <v>5</v>
      </c>
      <c r="J1000" s="675" t="s">
        <v>178</v>
      </c>
    </row>
    <row r="1001" spans="1:10" x14ac:dyDescent="0.25">
      <c r="A1001" s="38" t="s">
        <v>21</v>
      </c>
      <c r="B1001" s="47" t="s">
        <v>16</v>
      </c>
      <c r="C1001" s="414"/>
      <c r="D1001" s="415">
        <v>0</v>
      </c>
      <c r="E1001" s="417">
        <v>0</v>
      </c>
      <c r="F1001" s="415">
        <v>0</v>
      </c>
      <c r="H1001" s="29">
        <v>0</v>
      </c>
      <c r="I1001" s="28">
        <v>0</v>
      </c>
      <c r="J1001" s="27">
        <v>0</v>
      </c>
    </row>
    <row r="1002" spans="1:10" x14ac:dyDescent="0.25">
      <c r="A1002" s="38" t="s">
        <v>22</v>
      </c>
      <c r="B1002" s="47" t="s">
        <v>16</v>
      </c>
      <c r="C1002" s="414"/>
      <c r="D1002" s="415">
        <v>0</v>
      </c>
      <c r="E1002" s="417">
        <v>0</v>
      </c>
      <c r="F1002" s="415">
        <v>0</v>
      </c>
      <c r="H1002" s="63">
        <v>0</v>
      </c>
      <c r="I1002" s="62">
        <v>0</v>
      </c>
      <c r="J1002" s="61">
        <v>0</v>
      </c>
    </row>
    <row r="1003" spans="1:10" x14ac:dyDescent="0.25">
      <c r="A1003" s="70" t="s">
        <v>20</v>
      </c>
      <c r="B1003" s="47" t="s">
        <v>16</v>
      </c>
      <c r="C1003" s="414"/>
      <c r="D1003" s="415">
        <v>0</v>
      </c>
      <c r="E1003" s="417">
        <v>0</v>
      </c>
      <c r="F1003" s="415">
        <v>0</v>
      </c>
      <c r="H1003" s="63">
        <v>0</v>
      </c>
      <c r="I1003" s="62">
        <v>0</v>
      </c>
      <c r="J1003" s="61">
        <v>0</v>
      </c>
    </row>
    <row r="1004" spans="1:10" ht="15.75" thickBot="1" x14ac:dyDescent="0.3">
      <c r="A1004" s="70" t="s">
        <v>191</v>
      </c>
      <c r="B1004" s="418" t="s">
        <v>16</v>
      </c>
      <c r="C1004" s="419"/>
      <c r="D1004" s="420">
        <v>0</v>
      </c>
      <c r="E1004" s="421">
        <v>0</v>
      </c>
      <c r="F1004" s="420">
        <v>0</v>
      </c>
      <c r="H1004" s="3">
        <v>0</v>
      </c>
      <c r="I1004" s="2">
        <v>0</v>
      </c>
      <c r="J1004" s="1">
        <v>0</v>
      </c>
    </row>
    <row r="1005" spans="1:10" ht="15.75" thickBot="1" x14ac:dyDescent="0.3">
      <c r="A1005" s="18" t="s">
        <v>87</v>
      </c>
      <c r="B1005" s="91" t="s">
        <v>53</v>
      </c>
      <c r="C1005" s="338"/>
      <c r="D1005" s="224">
        <v>0</v>
      </c>
      <c r="E1005" s="224">
        <v>0</v>
      </c>
      <c r="F1005" s="224">
        <v>0</v>
      </c>
      <c r="H1005" s="75">
        <v>0</v>
      </c>
      <c r="I1005" s="674">
        <v>0</v>
      </c>
      <c r="J1005" s="67">
        <v>0</v>
      </c>
    </row>
    <row r="1006" spans="1:10" ht="15.75" thickBot="1" x14ac:dyDescent="0.3">
      <c r="A1006" s="117" t="s">
        <v>126</v>
      </c>
      <c r="B1006" s="107"/>
      <c r="C1006" s="345"/>
      <c r="D1006" s="199"/>
      <c r="E1006" s="199"/>
      <c r="F1006" s="199"/>
    </row>
    <row r="1007" spans="1:10" x14ac:dyDescent="0.25">
      <c r="B1007" s="80"/>
      <c r="C1007" s="322"/>
      <c r="D1007" s="294"/>
      <c r="E1007" s="288"/>
      <c r="F1007" s="288"/>
    </row>
    <row r="1008" spans="1:10" ht="15.75" thickBot="1" x14ac:dyDescent="0.3">
      <c r="A1008" s="99" t="s">
        <v>183</v>
      </c>
      <c r="B1008" s="80"/>
      <c r="C1008" s="322"/>
      <c r="D1008" s="294"/>
      <c r="E1008" s="288"/>
      <c r="F1008" s="288"/>
    </row>
    <row r="1009" spans="1:10" ht="15.75" customHeight="1" thickBot="1" x14ac:dyDescent="0.3">
      <c r="A1009" s="689" t="s">
        <v>82</v>
      </c>
      <c r="B1009" s="78" t="s">
        <v>1</v>
      </c>
      <c r="C1009" s="692" t="s">
        <v>121</v>
      </c>
      <c r="D1009" s="693" t="s">
        <v>280</v>
      </c>
      <c r="E1009" s="694"/>
      <c r="F1009" s="695"/>
    </row>
    <row r="1010" spans="1:10" ht="15.75" thickBot="1" x14ac:dyDescent="0.3">
      <c r="A1010" s="690"/>
      <c r="B1010" s="77" t="s">
        <v>2</v>
      </c>
      <c r="C1010" s="692"/>
      <c r="D1010" s="716" t="s">
        <v>107</v>
      </c>
      <c r="E1010" s="705" t="s">
        <v>5</v>
      </c>
      <c r="F1010" s="696" t="s">
        <v>178</v>
      </c>
    </row>
    <row r="1011" spans="1:10" ht="15.75" thickBot="1" x14ac:dyDescent="0.3">
      <c r="A1011" s="691"/>
      <c r="B1011" s="76" t="s">
        <v>3</v>
      </c>
      <c r="C1011" s="692"/>
      <c r="D1011" s="716"/>
      <c r="E1011" s="705"/>
      <c r="F1011" s="713"/>
    </row>
    <row r="1012" spans="1:10" ht="15.75" thickBot="1" x14ac:dyDescent="0.3">
      <c r="A1012" s="410" t="s">
        <v>184</v>
      </c>
      <c r="B1012" s="50" t="s">
        <v>16</v>
      </c>
      <c r="C1012" s="411"/>
      <c r="D1012" s="412">
        <v>0</v>
      </c>
      <c r="E1012" s="422">
        <v>0</v>
      </c>
      <c r="F1012" s="412">
        <v>0</v>
      </c>
      <c r="H1012" s="709" t="s">
        <v>123</v>
      </c>
      <c r="I1012" s="710"/>
      <c r="J1012" s="711"/>
    </row>
    <row r="1013" spans="1:10" ht="15.75" thickBot="1" x14ac:dyDescent="0.3">
      <c r="A1013" s="69" t="s">
        <v>70</v>
      </c>
      <c r="B1013" s="70" t="s">
        <v>11</v>
      </c>
      <c r="C1013" s="414"/>
      <c r="D1013" s="415">
        <v>0</v>
      </c>
      <c r="E1013" s="423">
        <v>0</v>
      </c>
      <c r="F1013" s="415">
        <v>0</v>
      </c>
      <c r="H1013" s="673" t="s">
        <v>4</v>
      </c>
      <c r="I1013" s="674" t="s">
        <v>5</v>
      </c>
      <c r="J1013" s="675" t="s">
        <v>178</v>
      </c>
    </row>
    <row r="1014" spans="1:10" x14ac:dyDescent="0.25">
      <c r="A1014" s="38" t="s">
        <v>21</v>
      </c>
      <c r="B1014" s="47" t="s">
        <v>16</v>
      </c>
      <c r="C1014" s="414"/>
      <c r="D1014" s="415">
        <v>0</v>
      </c>
      <c r="E1014" s="424">
        <v>0</v>
      </c>
      <c r="F1014" s="415">
        <v>0</v>
      </c>
      <c r="H1014" s="29">
        <v>0</v>
      </c>
      <c r="I1014" s="28">
        <v>0</v>
      </c>
      <c r="J1014" s="27">
        <v>0</v>
      </c>
    </row>
    <row r="1015" spans="1:10" x14ac:dyDescent="0.25">
      <c r="A1015" s="38" t="s">
        <v>22</v>
      </c>
      <c r="B1015" s="47" t="s">
        <v>16</v>
      </c>
      <c r="C1015" s="414"/>
      <c r="D1015" s="415">
        <v>0</v>
      </c>
      <c r="E1015" s="424">
        <v>0</v>
      </c>
      <c r="F1015" s="415">
        <v>0</v>
      </c>
      <c r="H1015" s="63">
        <v>0</v>
      </c>
      <c r="I1015" s="62">
        <v>0</v>
      </c>
      <c r="J1015" s="61">
        <v>0</v>
      </c>
    </row>
    <row r="1016" spans="1:10" x14ac:dyDescent="0.25">
      <c r="A1016" s="70" t="s">
        <v>23</v>
      </c>
      <c r="B1016" s="47" t="s">
        <v>16</v>
      </c>
      <c r="C1016" s="414"/>
      <c r="D1016" s="415">
        <v>0</v>
      </c>
      <c r="E1016" s="424">
        <v>0</v>
      </c>
      <c r="F1016" s="415">
        <v>0</v>
      </c>
      <c r="H1016" s="63">
        <v>0</v>
      </c>
      <c r="I1016" s="62">
        <v>0</v>
      </c>
      <c r="J1016" s="61">
        <v>0</v>
      </c>
    </row>
    <row r="1017" spans="1:10" ht="15.75" thickBot="1" x14ac:dyDescent="0.3">
      <c r="A1017" s="425" t="s">
        <v>192</v>
      </c>
      <c r="B1017" s="418" t="s">
        <v>16</v>
      </c>
      <c r="C1017" s="419"/>
      <c r="D1017" s="420">
        <v>0</v>
      </c>
      <c r="E1017" s="424">
        <v>0</v>
      </c>
      <c r="F1017" s="420">
        <v>0</v>
      </c>
      <c r="H1017" s="3">
        <v>0</v>
      </c>
      <c r="I1017" s="2">
        <v>0</v>
      </c>
      <c r="J1017" s="1">
        <v>0</v>
      </c>
    </row>
    <row r="1018" spans="1:10" ht="15.75" thickBot="1" x14ac:dyDescent="0.3">
      <c r="A1018" s="18" t="s">
        <v>87</v>
      </c>
      <c r="B1018" s="91" t="s">
        <v>53</v>
      </c>
      <c r="C1018" s="338"/>
      <c r="D1018" s="224">
        <v>0</v>
      </c>
      <c r="E1018" s="5">
        <v>0</v>
      </c>
      <c r="F1018" s="224">
        <v>0</v>
      </c>
      <c r="H1018" s="75">
        <v>0</v>
      </c>
      <c r="I1018" s="674">
        <v>0</v>
      </c>
      <c r="J1018" s="67">
        <v>0</v>
      </c>
    </row>
    <row r="1019" spans="1:10" ht="15.75" thickBot="1" x14ac:dyDescent="0.3">
      <c r="A1019" s="106" t="s">
        <v>126</v>
      </c>
      <c r="B1019" s="107"/>
      <c r="C1019" s="345"/>
      <c r="D1019" s="199"/>
      <c r="E1019" s="199"/>
      <c r="F1019" s="199"/>
    </row>
    <row r="1020" spans="1:10" x14ac:dyDescent="0.25">
      <c r="B1020" s="80"/>
      <c r="C1020" s="322"/>
      <c r="D1020" s="294"/>
      <c r="E1020" s="288"/>
      <c r="F1020" s="288"/>
    </row>
    <row r="1021" spans="1:10" ht="15.75" thickBot="1" x14ac:dyDescent="0.3">
      <c r="A1021" s="99" t="s">
        <v>185</v>
      </c>
      <c r="B1021" s="80"/>
      <c r="C1021" s="322"/>
      <c r="D1021" s="294"/>
      <c r="E1021" s="288"/>
      <c r="F1021" s="288"/>
    </row>
    <row r="1022" spans="1:10" ht="15.75" customHeight="1" thickBot="1" x14ac:dyDescent="0.3">
      <c r="A1022" s="689" t="s">
        <v>82</v>
      </c>
      <c r="B1022" s="78" t="s">
        <v>1</v>
      </c>
      <c r="C1022" s="692" t="s">
        <v>121</v>
      </c>
      <c r="D1022" s="693" t="s">
        <v>280</v>
      </c>
      <c r="E1022" s="694"/>
      <c r="F1022" s="695"/>
    </row>
    <row r="1023" spans="1:10" ht="15.75" thickBot="1" x14ac:dyDescent="0.3">
      <c r="A1023" s="690"/>
      <c r="B1023" s="77" t="s">
        <v>2</v>
      </c>
      <c r="C1023" s="692"/>
      <c r="D1023" s="696" t="s">
        <v>107</v>
      </c>
      <c r="E1023" s="698" t="s">
        <v>5</v>
      </c>
      <c r="F1023" s="696" t="s">
        <v>178</v>
      </c>
    </row>
    <row r="1024" spans="1:10" ht="15.75" thickBot="1" x14ac:dyDescent="0.3">
      <c r="A1024" s="691"/>
      <c r="B1024" s="76" t="s">
        <v>3</v>
      </c>
      <c r="C1024" s="692"/>
      <c r="D1024" s="716"/>
      <c r="E1024" s="699"/>
      <c r="F1024" s="713"/>
    </row>
    <row r="1025" spans="1:10" ht="15.75" thickBot="1" x14ac:dyDescent="0.3">
      <c r="A1025" s="410" t="s">
        <v>186</v>
      </c>
      <c r="B1025" s="50" t="s">
        <v>16</v>
      </c>
      <c r="C1025" s="411"/>
      <c r="D1025" s="457">
        <v>5.43</v>
      </c>
      <c r="E1025" s="429">
        <v>6.69</v>
      </c>
      <c r="F1025" s="457">
        <v>6.48</v>
      </c>
      <c r="H1025" s="702" t="s">
        <v>123</v>
      </c>
      <c r="I1025" s="703"/>
      <c r="J1025" s="704"/>
    </row>
    <row r="1026" spans="1:10" ht="15.75" thickBot="1" x14ac:dyDescent="0.3">
      <c r="A1026" s="69" t="s">
        <v>70</v>
      </c>
      <c r="B1026" s="70" t="s">
        <v>11</v>
      </c>
      <c r="C1026" s="414"/>
      <c r="D1026" s="457">
        <v>0</v>
      </c>
      <c r="E1026" s="429">
        <v>10.4</v>
      </c>
      <c r="F1026" s="457">
        <v>0</v>
      </c>
      <c r="H1026" s="673" t="s">
        <v>4</v>
      </c>
      <c r="I1026" s="674" t="s">
        <v>5</v>
      </c>
      <c r="J1026" s="675" t="s">
        <v>178</v>
      </c>
    </row>
    <row r="1027" spans="1:10" x14ac:dyDescent="0.25">
      <c r="A1027" s="38" t="s">
        <v>21</v>
      </c>
      <c r="B1027" s="47" t="s">
        <v>16</v>
      </c>
      <c r="C1027" s="414"/>
      <c r="D1027" s="457">
        <v>0.88</v>
      </c>
      <c r="E1027" s="429">
        <v>1.0900000000000001</v>
      </c>
      <c r="F1027" s="457">
        <v>1.06</v>
      </c>
      <c r="H1027" s="29">
        <v>0</v>
      </c>
      <c r="I1027" s="28">
        <v>0.02</v>
      </c>
      <c r="J1027" s="27">
        <v>0</v>
      </c>
    </row>
    <row r="1028" spans="1:10" x14ac:dyDescent="0.25">
      <c r="A1028" s="38" t="s">
        <v>22</v>
      </c>
      <c r="B1028" s="47" t="s">
        <v>16</v>
      </c>
      <c r="C1028" s="414"/>
      <c r="D1028" s="457">
        <v>0</v>
      </c>
      <c r="E1028" s="429">
        <v>0</v>
      </c>
      <c r="F1028" s="457">
        <v>0</v>
      </c>
      <c r="H1028" s="63">
        <v>0</v>
      </c>
      <c r="I1028" s="62">
        <v>0</v>
      </c>
      <c r="J1028" s="61">
        <v>0</v>
      </c>
    </row>
    <row r="1029" spans="1:10" x14ac:dyDescent="0.25">
      <c r="A1029" s="70" t="s">
        <v>23</v>
      </c>
      <c r="B1029" s="47" t="s">
        <v>16</v>
      </c>
      <c r="C1029" s="588"/>
      <c r="D1029" s="589">
        <v>0.87</v>
      </c>
      <c r="E1029" s="590">
        <v>1.07</v>
      </c>
      <c r="F1029" s="589">
        <v>1.04</v>
      </c>
      <c r="H1029" s="63">
        <v>0</v>
      </c>
      <c r="I1029" s="62">
        <v>0.02</v>
      </c>
      <c r="J1029" s="61">
        <v>0</v>
      </c>
    </row>
    <row r="1030" spans="1:10" x14ac:dyDescent="0.25">
      <c r="A1030" s="70" t="s">
        <v>20</v>
      </c>
      <c r="B1030" s="47" t="s">
        <v>16</v>
      </c>
      <c r="C1030" s="414"/>
      <c r="D1030" s="457">
        <v>0.44</v>
      </c>
      <c r="E1030" s="429">
        <v>0.53</v>
      </c>
      <c r="F1030" s="457">
        <v>0.5</v>
      </c>
      <c r="H1030" s="63">
        <v>0</v>
      </c>
      <c r="I1030" s="62">
        <v>0.01</v>
      </c>
      <c r="J1030" s="61">
        <v>0</v>
      </c>
    </row>
    <row r="1031" spans="1:10" ht="15.75" thickBot="1" x14ac:dyDescent="0.3">
      <c r="A1031" s="38" t="s">
        <v>26</v>
      </c>
      <c r="B1031" s="41" t="s">
        <v>16</v>
      </c>
      <c r="C1031" s="414"/>
      <c r="D1031" s="457">
        <v>3.24</v>
      </c>
      <c r="E1031" s="429">
        <v>4</v>
      </c>
      <c r="F1031" s="457">
        <v>3.88</v>
      </c>
      <c r="H1031" s="3">
        <v>0</v>
      </c>
      <c r="I1031" s="2">
        <v>0.06</v>
      </c>
      <c r="J1031" s="1">
        <v>0</v>
      </c>
    </row>
    <row r="1032" spans="1:10" ht="15.75" thickBot="1" x14ac:dyDescent="0.3">
      <c r="A1032" s="104" t="s">
        <v>96</v>
      </c>
      <c r="B1032" s="105" t="s">
        <v>53</v>
      </c>
      <c r="C1032" s="344"/>
      <c r="D1032" s="123">
        <v>5.43</v>
      </c>
      <c r="E1032" s="123">
        <v>6.69</v>
      </c>
      <c r="F1032" s="123">
        <v>6.48</v>
      </c>
      <c r="H1032" s="673">
        <v>0</v>
      </c>
      <c r="I1032" s="674">
        <v>0.11</v>
      </c>
      <c r="J1032" s="675">
        <v>0</v>
      </c>
    </row>
    <row r="1033" spans="1:10" ht="15.75" thickBot="1" x14ac:dyDescent="0.3">
      <c r="A1033" s="18" t="s">
        <v>87</v>
      </c>
      <c r="B1033" s="91" t="s">
        <v>53</v>
      </c>
      <c r="C1033" s="338"/>
      <c r="D1033" s="5">
        <v>0</v>
      </c>
      <c r="E1033" s="5">
        <v>0</v>
      </c>
      <c r="F1033" s="5">
        <v>0</v>
      </c>
    </row>
    <row r="1034" spans="1:10" ht="15.75" thickBot="1" x14ac:dyDescent="0.3">
      <c r="A1034" s="106" t="s">
        <v>126</v>
      </c>
      <c r="B1034" s="107"/>
      <c r="C1034" s="345"/>
      <c r="D1034" s="199"/>
      <c r="E1034" s="199"/>
      <c r="F1034" s="199"/>
    </row>
    <row r="1035" spans="1:10" x14ac:dyDescent="0.25">
      <c r="B1035" s="80"/>
      <c r="C1035" s="322"/>
      <c r="D1035" s="294"/>
      <c r="E1035" s="288"/>
      <c r="F1035" s="288"/>
    </row>
    <row r="1036" spans="1:10" ht="15.75" thickBot="1" x14ac:dyDescent="0.3">
      <c r="A1036" s="99" t="s">
        <v>188</v>
      </c>
      <c r="B1036" s="80"/>
      <c r="C1036" s="322"/>
      <c r="D1036" s="294"/>
      <c r="E1036" s="288"/>
      <c r="F1036" s="288"/>
    </row>
    <row r="1037" spans="1:10" ht="15.75" customHeight="1" thickBot="1" x14ac:dyDescent="0.3">
      <c r="A1037" s="689" t="s">
        <v>82</v>
      </c>
      <c r="B1037" s="78" t="s">
        <v>1</v>
      </c>
      <c r="C1037" s="692" t="s">
        <v>121</v>
      </c>
      <c r="D1037" s="693" t="s">
        <v>280</v>
      </c>
      <c r="E1037" s="694"/>
      <c r="F1037" s="695"/>
    </row>
    <row r="1038" spans="1:10" ht="15.75" thickBot="1" x14ac:dyDescent="0.3">
      <c r="A1038" s="690"/>
      <c r="B1038" s="77" t="s">
        <v>2</v>
      </c>
      <c r="C1038" s="692"/>
      <c r="D1038" s="696" t="s">
        <v>107</v>
      </c>
      <c r="E1038" s="698" t="s">
        <v>5</v>
      </c>
      <c r="F1038" s="696" t="s">
        <v>178</v>
      </c>
    </row>
    <row r="1039" spans="1:10" ht="15.75" thickBot="1" x14ac:dyDescent="0.3">
      <c r="A1039" s="691"/>
      <c r="B1039" s="76" t="s">
        <v>3</v>
      </c>
      <c r="C1039" s="692"/>
      <c r="D1039" s="697"/>
      <c r="E1039" s="699"/>
      <c r="F1039" s="700"/>
    </row>
    <row r="1040" spans="1:10" x14ac:dyDescent="0.25">
      <c r="A1040" s="410" t="s">
        <v>189</v>
      </c>
      <c r="B1040" s="50" t="s">
        <v>16</v>
      </c>
      <c r="C1040" s="411"/>
      <c r="D1040" s="457">
        <v>15.25</v>
      </c>
      <c r="E1040" s="429">
        <v>18.8</v>
      </c>
      <c r="F1040" s="457">
        <v>18.22</v>
      </c>
    </row>
    <row r="1041" spans="1:10" ht="15.75" thickBot="1" x14ac:dyDescent="0.3">
      <c r="A1041" s="670" t="s">
        <v>190</v>
      </c>
      <c r="B1041" s="41" t="s">
        <v>16</v>
      </c>
      <c r="C1041" s="414"/>
      <c r="D1041" s="457">
        <v>36.33</v>
      </c>
      <c r="E1041" s="429">
        <v>44.8</v>
      </c>
      <c r="F1041" s="457">
        <v>43.41</v>
      </c>
      <c r="H1041" s="701"/>
      <c r="I1041" s="701"/>
      <c r="J1041" s="701"/>
    </row>
    <row r="1042" spans="1:10" ht="15.75" thickBot="1" x14ac:dyDescent="0.3">
      <c r="A1042" s="69" t="s">
        <v>70</v>
      </c>
      <c r="B1042" s="70" t="s">
        <v>11</v>
      </c>
      <c r="C1042" s="414"/>
      <c r="D1042" s="457">
        <v>0</v>
      </c>
      <c r="E1042" s="429">
        <v>10.199999999999999</v>
      </c>
      <c r="F1042" s="457">
        <v>0</v>
      </c>
      <c r="H1042" s="702" t="s">
        <v>123</v>
      </c>
      <c r="I1042" s="703"/>
      <c r="J1042" s="704"/>
    </row>
    <row r="1043" spans="1:10" ht="15.75" thickBot="1" x14ac:dyDescent="0.3">
      <c r="A1043" s="69"/>
      <c r="B1043" s="70" t="s">
        <v>12</v>
      </c>
      <c r="C1043" s="414"/>
      <c r="D1043" s="457">
        <v>0</v>
      </c>
      <c r="E1043" s="429">
        <v>10.199999999999999</v>
      </c>
      <c r="F1043" s="457">
        <v>0</v>
      </c>
      <c r="H1043" s="673" t="s">
        <v>4</v>
      </c>
      <c r="I1043" s="674" t="s">
        <v>5</v>
      </c>
      <c r="J1043" s="675" t="s">
        <v>178</v>
      </c>
    </row>
    <row r="1044" spans="1:10" x14ac:dyDescent="0.25">
      <c r="A1044" s="38" t="s">
        <v>21</v>
      </c>
      <c r="B1044" s="47" t="s">
        <v>16</v>
      </c>
      <c r="C1044" s="588"/>
      <c r="D1044" s="589">
        <v>14.47</v>
      </c>
      <c r="E1044" s="590">
        <v>17.84</v>
      </c>
      <c r="F1044" s="589">
        <v>17.29</v>
      </c>
      <c r="H1044" s="29">
        <v>0</v>
      </c>
      <c r="I1044" s="28">
        <v>0.28000000000000003</v>
      </c>
      <c r="J1044" s="27">
        <v>0</v>
      </c>
    </row>
    <row r="1045" spans="1:10" x14ac:dyDescent="0.25">
      <c r="A1045" s="38" t="s">
        <v>22</v>
      </c>
      <c r="B1045" s="47" t="s">
        <v>16</v>
      </c>
      <c r="C1045" s="414"/>
      <c r="D1045" s="457">
        <v>8.6</v>
      </c>
      <c r="E1045" s="429">
        <v>10.6</v>
      </c>
      <c r="F1045" s="457">
        <v>10.27</v>
      </c>
      <c r="H1045" s="63">
        <v>0</v>
      </c>
      <c r="I1045" s="62">
        <v>0.16</v>
      </c>
      <c r="J1045" s="61">
        <v>0</v>
      </c>
    </row>
    <row r="1046" spans="1:10" x14ac:dyDescent="0.25">
      <c r="A1046" s="70" t="s">
        <v>23</v>
      </c>
      <c r="B1046" s="47" t="s">
        <v>16</v>
      </c>
      <c r="C1046" s="414"/>
      <c r="D1046" s="457">
        <v>11.56</v>
      </c>
      <c r="E1046" s="429">
        <v>14.26</v>
      </c>
      <c r="F1046" s="457">
        <v>13.82</v>
      </c>
      <c r="H1046" s="63">
        <v>0</v>
      </c>
      <c r="I1046" s="62">
        <v>0.22</v>
      </c>
      <c r="J1046" s="61">
        <v>0</v>
      </c>
    </row>
    <row r="1047" spans="1:10" ht="15.75" thickBot="1" x14ac:dyDescent="0.3">
      <c r="A1047" s="38" t="s">
        <v>20</v>
      </c>
      <c r="B1047" s="41" t="s">
        <v>16</v>
      </c>
      <c r="C1047" s="588"/>
      <c r="D1047" s="589">
        <v>16.95</v>
      </c>
      <c r="E1047" s="590">
        <v>20.9</v>
      </c>
      <c r="F1047" s="589">
        <v>20.25</v>
      </c>
      <c r="H1047" s="3">
        <v>0</v>
      </c>
      <c r="I1047" s="2">
        <v>0.32</v>
      </c>
      <c r="J1047" s="1">
        <v>0</v>
      </c>
    </row>
    <row r="1048" spans="1:10" ht="15.75" thickBot="1" x14ac:dyDescent="0.3">
      <c r="A1048" s="104" t="s">
        <v>96</v>
      </c>
      <c r="B1048" s="105" t="s">
        <v>53</v>
      </c>
      <c r="C1048" s="344"/>
      <c r="D1048" s="123">
        <v>51.58</v>
      </c>
      <c r="E1048" s="123">
        <v>63.6</v>
      </c>
      <c r="F1048" s="123">
        <v>61.63</v>
      </c>
      <c r="H1048" s="673">
        <v>0</v>
      </c>
      <c r="I1048" s="674">
        <v>0.98</v>
      </c>
      <c r="J1048" s="675">
        <v>0</v>
      </c>
    </row>
    <row r="1049" spans="1:10" ht="15.75" thickBot="1" x14ac:dyDescent="0.3">
      <c r="A1049" s="18" t="s">
        <v>87</v>
      </c>
      <c r="B1049" s="91" t="s">
        <v>53</v>
      </c>
      <c r="C1049" s="338"/>
      <c r="D1049" s="5">
        <v>0</v>
      </c>
      <c r="E1049" s="5">
        <v>0</v>
      </c>
      <c r="F1049" s="5">
        <v>0</v>
      </c>
    </row>
    <row r="1050" spans="1:10" ht="15.75" thickBot="1" x14ac:dyDescent="0.3">
      <c r="A1050" s="128" t="s">
        <v>126</v>
      </c>
      <c r="B1050" s="107"/>
      <c r="C1050" s="345"/>
      <c r="D1050" s="199"/>
      <c r="E1050" s="199"/>
      <c r="F1050" s="199"/>
    </row>
    <row r="1051" spans="1:10" s="301" customFormat="1" ht="30.75" customHeight="1" thickBot="1" x14ac:dyDescent="0.3">
      <c r="A1051" s="99" t="s">
        <v>281</v>
      </c>
      <c r="B1051" s="80"/>
      <c r="C1051" s="322"/>
      <c r="D1051" s="294"/>
      <c r="E1051" s="288"/>
      <c r="F1051" s="288"/>
      <c r="G1051" s="680"/>
      <c r="H1051" s="680"/>
      <c r="I1051" s="680"/>
      <c r="J1051" s="680"/>
    </row>
    <row r="1052" spans="1:10" ht="15.75" customHeight="1" thickBot="1" x14ac:dyDescent="0.3">
      <c r="A1052" s="689" t="s">
        <v>82</v>
      </c>
      <c r="B1052" s="78" t="s">
        <v>1</v>
      </c>
      <c r="C1052" s="692" t="s">
        <v>121</v>
      </c>
      <c r="D1052" s="693" t="s">
        <v>280</v>
      </c>
      <c r="E1052" s="694"/>
      <c r="F1052" s="695"/>
    </row>
    <row r="1053" spans="1:10" ht="15.75" thickBot="1" x14ac:dyDescent="0.3">
      <c r="A1053" s="690"/>
      <c r="B1053" s="77" t="s">
        <v>2</v>
      </c>
      <c r="C1053" s="692"/>
      <c r="D1053" s="696" t="s">
        <v>107</v>
      </c>
      <c r="E1053" s="698" t="s">
        <v>5</v>
      </c>
      <c r="F1053" s="696" t="s">
        <v>178</v>
      </c>
    </row>
    <row r="1054" spans="1:10" ht="15.75" thickBot="1" x14ac:dyDescent="0.3">
      <c r="A1054" s="691"/>
      <c r="B1054" s="76" t="s">
        <v>3</v>
      </c>
      <c r="C1054" s="692"/>
      <c r="D1054" s="697"/>
      <c r="E1054" s="699"/>
      <c r="F1054" s="700"/>
    </row>
    <row r="1055" spans="1:10" x14ac:dyDescent="0.25">
      <c r="A1055" s="38" t="s">
        <v>283</v>
      </c>
      <c r="B1055" s="50" t="s">
        <v>16</v>
      </c>
      <c r="C1055" s="411"/>
      <c r="D1055" s="457">
        <v>8.44</v>
      </c>
      <c r="E1055" s="429">
        <v>10.41</v>
      </c>
      <c r="F1055" s="457">
        <v>10.09</v>
      </c>
    </row>
    <row r="1056" spans="1:10" ht="15.75" thickBot="1" x14ac:dyDescent="0.3">
      <c r="A1056" s="38" t="s">
        <v>284</v>
      </c>
      <c r="B1056" s="41" t="s">
        <v>16</v>
      </c>
      <c r="C1056" s="414"/>
      <c r="D1056" s="457">
        <v>14.24</v>
      </c>
      <c r="E1056" s="429">
        <v>17.559999999999999</v>
      </c>
      <c r="F1056" s="457">
        <v>17.02</v>
      </c>
      <c r="H1056" s="701"/>
      <c r="I1056" s="701"/>
      <c r="J1056" s="701"/>
    </row>
    <row r="1057" spans="1:10" ht="15.75" thickBot="1" x14ac:dyDescent="0.3">
      <c r="A1057" s="69" t="s">
        <v>70</v>
      </c>
      <c r="B1057" s="70" t="s">
        <v>11</v>
      </c>
      <c r="C1057" s="414"/>
      <c r="D1057" s="457">
        <v>10.4</v>
      </c>
      <c r="E1057" s="429">
        <v>10.4</v>
      </c>
      <c r="F1057" s="457">
        <v>10.4</v>
      </c>
      <c r="H1057" s="702" t="s">
        <v>123</v>
      </c>
      <c r="I1057" s="703"/>
      <c r="J1057" s="704"/>
    </row>
    <row r="1058" spans="1:10" ht="15.75" thickBot="1" x14ac:dyDescent="0.3">
      <c r="A1058" s="69"/>
      <c r="B1058" s="70" t="s">
        <v>12</v>
      </c>
      <c r="C1058" s="414"/>
      <c r="D1058" s="457">
        <v>10.3</v>
      </c>
      <c r="E1058" s="429">
        <v>10.3</v>
      </c>
      <c r="F1058" s="457">
        <v>10.3</v>
      </c>
      <c r="H1058" s="673" t="s">
        <v>4</v>
      </c>
      <c r="I1058" s="674" t="s">
        <v>5</v>
      </c>
      <c r="J1058" s="675" t="s">
        <v>178</v>
      </c>
    </row>
    <row r="1059" spans="1:10" x14ac:dyDescent="0.25">
      <c r="A1059" s="38"/>
      <c r="B1059" s="47" t="s">
        <v>16</v>
      </c>
      <c r="C1059" s="588"/>
      <c r="D1059" s="589">
        <v>2.2400000000000002</v>
      </c>
      <c r="E1059" s="590">
        <v>2.76</v>
      </c>
      <c r="F1059" s="589">
        <v>2.67</v>
      </c>
      <c r="H1059" s="29">
        <v>0</v>
      </c>
      <c r="I1059" s="28">
        <v>0.04</v>
      </c>
      <c r="J1059" s="27">
        <v>0</v>
      </c>
    </row>
    <row r="1060" spans="1:10" x14ac:dyDescent="0.25">
      <c r="A1060" s="38"/>
      <c r="B1060" s="47" t="s">
        <v>16</v>
      </c>
      <c r="C1060" s="414"/>
      <c r="D1060" s="457">
        <v>3.71</v>
      </c>
      <c r="E1060" s="429">
        <v>4.58</v>
      </c>
      <c r="F1060" s="457">
        <v>4.4400000000000004</v>
      </c>
      <c r="H1060" s="63">
        <v>0</v>
      </c>
      <c r="I1060" s="62">
        <v>7.0000000000000007E-2</v>
      </c>
      <c r="J1060" s="61">
        <v>0</v>
      </c>
    </row>
    <row r="1061" spans="1:10" x14ac:dyDescent="0.25">
      <c r="A1061" s="70"/>
      <c r="B1061" s="47" t="s">
        <v>16</v>
      </c>
      <c r="C1061" s="414"/>
      <c r="D1061" s="457">
        <v>10.01</v>
      </c>
      <c r="E1061" s="429">
        <v>12.34</v>
      </c>
      <c r="F1061" s="457">
        <v>11.96</v>
      </c>
      <c r="H1061" s="63">
        <v>0</v>
      </c>
      <c r="I1061" s="62">
        <v>0.19</v>
      </c>
      <c r="J1061" s="61">
        <v>0</v>
      </c>
    </row>
    <row r="1062" spans="1:10" ht="15.75" thickBot="1" x14ac:dyDescent="0.3">
      <c r="A1062" s="38"/>
      <c r="B1062" s="41" t="s">
        <v>16</v>
      </c>
      <c r="C1062" s="588"/>
      <c r="D1062" s="589">
        <v>6.72</v>
      </c>
      <c r="E1062" s="590">
        <v>8.2899999999999991</v>
      </c>
      <c r="F1062" s="589">
        <v>8.0299999999999994</v>
      </c>
      <c r="H1062" s="3">
        <v>0</v>
      </c>
      <c r="I1062" s="2">
        <v>0.13</v>
      </c>
      <c r="J1062" s="1">
        <v>0</v>
      </c>
    </row>
    <row r="1063" spans="1:10" ht="15.75" thickBot="1" x14ac:dyDescent="0.3">
      <c r="A1063" s="104" t="s">
        <v>96</v>
      </c>
      <c r="B1063" s="105" t="s">
        <v>53</v>
      </c>
      <c r="C1063" s="344"/>
      <c r="D1063" s="123">
        <v>22.68</v>
      </c>
      <c r="E1063" s="123">
        <v>27.97</v>
      </c>
      <c r="F1063" s="123">
        <v>27.1</v>
      </c>
      <c r="H1063" s="673">
        <v>0</v>
      </c>
      <c r="I1063" s="674">
        <v>0.43</v>
      </c>
      <c r="J1063" s="675">
        <v>0</v>
      </c>
    </row>
    <row r="1064" spans="1:10" ht="15.75" thickBot="1" x14ac:dyDescent="0.3">
      <c r="A1064" s="18" t="s">
        <v>87</v>
      </c>
      <c r="B1064" s="91" t="s">
        <v>53</v>
      </c>
      <c r="C1064" s="338"/>
      <c r="D1064" s="5">
        <v>0</v>
      </c>
      <c r="E1064" s="5">
        <v>0</v>
      </c>
      <c r="F1064" s="5">
        <v>0.01</v>
      </c>
    </row>
    <row r="1065" spans="1:10" ht="15.75" thickBot="1" x14ac:dyDescent="0.3">
      <c r="A1065" s="128" t="s">
        <v>126</v>
      </c>
      <c r="B1065" s="107"/>
      <c r="C1065" s="345"/>
      <c r="D1065" s="199"/>
      <c r="E1065" s="199"/>
      <c r="F1065" s="199"/>
    </row>
    <row r="1066" spans="1:10" s="301" customFormat="1" ht="15.75" thickBot="1" x14ac:dyDescent="0.3">
      <c r="A1066" s="99" t="s">
        <v>282</v>
      </c>
      <c r="B1066" s="80"/>
      <c r="C1066" s="322"/>
      <c r="D1066" s="294"/>
      <c r="E1066" s="288"/>
      <c r="F1066" s="288"/>
      <c r="G1066" s="680"/>
      <c r="H1066" s="680"/>
      <c r="I1066" s="680"/>
      <c r="J1066" s="680"/>
    </row>
    <row r="1067" spans="1:10" ht="15.75" customHeight="1" thickBot="1" x14ac:dyDescent="0.3">
      <c r="A1067" s="689" t="s">
        <v>82</v>
      </c>
      <c r="B1067" s="78" t="s">
        <v>1</v>
      </c>
      <c r="C1067" s="692" t="s">
        <v>121</v>
      </c>
      <c r="D1067" s="693" t="s">
        <v>280</v>
      </c>
      <c r="E1067" s="694"/>
      <c r="F1067" s="695"/>
    </row>
    <row r="1068" spans="1:10" ht="15.75" thickBot="1" x14ac:dyDescent="0.3">
      <c r="A1068" s="690"/>
      <c r="B1068" s="77" t="s">
        <v>2</v>
      </c>
      <c r="C1068" s="692"/>
      <c r="D1068" s="696" t="s">
        <v>107</v>
      </c>
      <c r="E1068" s="698" t="s">
        <v>5</v>
      </c>
      <c r="F1068" s="696" t="s">
        <v>178</v>
      </c>
    </row>
    <row r="1069" spans="1:10" ht="15.75" thickBot="1" x14ac:dyDescent="0.3">
      <c r="A1069" s="691"/>
      <c r="B1069" s="76" t="s">
        <v>3</v>
      </c>
      <c r="C1069" s="692"/>
      <c r="D1069" s="697"/>
      <c r="E1069" s="699"/>
      <c r="F1069" s="700"/>
    </row>
    <row r="1070" spans="1:10" ht="15.75" thickBot="1" x14ac:dyDescent="0.3">
      <c r="A1070" s="410" t="s">
        <v>285</v>
      </c>
      <c r="B1070" s="50" t="s">
        <v>16</v>
      </c>
      <c r="C1070" s="411"/>
      <c r="D1070" s="457">
        <v>4.07</v>
      </c>
      <c r="E1070" s="429">
        <v>5.0199999999999996</v>
      </c>
      <c r="F1070" s="457">
        <v>4.8600000000000003</v>
      </c>
    </row>
    <row r="1071" spans="1:10" ht="15.75" thickBot="1" x14ac:dyDescent="0.3">
      <c r="A1071" s="410" t="s">
        <v>286</v>
      </c>
      <c r="B1071" s="41" t="s">
        <v>16</v>
      </c>
      <c r="C1071" s="414"/>
      <c r="D1071" s="457">
        <v>4.42</v>
      </c>
      <c r="E1071" s="429">
        <v>5.45</v>
      </c>
      <c r="F1071" s="457">
        <v>5.28</v>
      </c>
      <c r="H1071" s="701"/>
      <c r="I1071" s="701"/>
      <c r="J1071" s="701"/>
    </row>
    <row r="1072" spans="1:10" ht="15.75" thickBot="1" x14ac:dyDescent="0.3">
      <c r="A1072" s="69" t="s">
        <v>70</v>
      </c>
      <c r="B1072" s="70" t="s">
        <v>11</v>
      </c>
      <c r="C1072" s="414"/>
      <c r="D1072" s="457">
        <v>10.199999999999999</v>
      </c>
      <c r="E1072" s="429">
        <v>10.199999999999999</v>
      </c>
      <c r="F1072" s="457">
        <v>10.199999999999999</v>
      </c>
      <c r="H1072" s="702" t="s">
        <v>123</v>
      </c>
      <c r="I1072" s="703"/>
      <c r="J1072" s="704"/>
    </row>
    <row r="1073" spans="1:10" ht="15.75" thickBot="1" x14ac:dyDescent="0.3">
      <c r="A1073" s="69"/>
      <c r="B1073" s="70" t="s">
        <v>12</v>
      </c>
      <c r="C1073" s="414"/>
      <c r="D1073" s="457">
        <v>10.199999999999999</v>
      </c>
      <c r="E1073" s="429">
        <v>10.199999999999999</v>
      </c>
      <c r="F1073" s="457">
        <v>10.199999999999999</v>
      </c>
      <c r="H1073" s="673" t="s">
        <v>4</v>
      </c>
      <c r="I1073" s="674" t="s">
        <v>5</v>
      </c>
      <c r="J1073" s="675" t="s">
        <v>178</v>
      </c>
    </row>
    <row r="1074" spans="1:10" x14ac:dyDescent="0.25">
      <c r="A1074" s="38"/>
      <c r="B1074" s="47" t="s">
        <v>16</v>
      </c>
      <c r="C1074" s="588"/>
      <c r="D1074" s="589">
        <v>1.01</v>
      </c>
      <c r="E1074" s="590">
        <v>1.24</v>
      </c>
      <c r="F1074" s="589">
        <v>1.2</v>
      </c>
      <c r="H1074" s="29">
        <v>0</v>
      </c>
      <c r="I1074" s="28">
        <v>0.02</v>
      </c>
      <c r="J1074" s="27">
        <v>0</v>
      </c>
    </row>
    <row r="1075" spans="1:10" x14ac:dyDescent="0.25">
      <c r="A1075" s="38"/>
      <c r="B1075" s="47" t="s">
        <v>16</v>
      </c>
      <c r="C1075" s="414"/>
      <c r="D1075" s="457">
        <v>1.78</v>
      </c>
      <c r="E1075" s="429">
        <v>2.2000000000000002</v>
      </c>
      <c r="F1075" s="457">
        <v>2.13</v>
      </c>
      <c r="H1075" s="63">
        <v>0</v>
      </c>
      <c r="I1075" s="62">
        <v>0.03</v>
      </c>
      <c r="J1075" s="61">
        <v>0</v>
      </c>
    </row>
    <row r="1076" spans="1:10" x14ac:dyDescent="0.25">
      <c r="A1076" s="70"/>
      <c r="B1076" s="47" t="s">
        <v>16</v>
      </c>
      <c r="C1076" s="414"/>
      <c r="D1076" s="457">
        <v>1.53</v>
      </c>
      <c r="E1076" s="429">
        <v>1.89</v>
      </c>
      <c r="F1076" s="457">
        <v>1.83</v>
      </c>
      <c r="H1076" s="63">
        <v>0</v>
      </c>
      <c r="I1076" s="62">
        <v>0.03</v>
      </c>
      <c r="J1076" s="61">
        <v>0</v>
      </c>
    </row>
    <row r="1077" spans="1:10" ht="15.75" thickBot="1" x14ac:dyDescent="0.3">
      <c r="A1077" s="38"/>
      <c r="B1077" s="41" t="s">
        <v>16</v>
      </c>
      <c r="C1077" s="588"/>
      <c r="D1077" s="589">
        <v>4.17</v>
      </c>
      <c r="E1077" s="590">
        <v>5.14</v>
      </c>
      <c r="F1077" s="589">
        <v>4.9800000000000004</v>
      </c>
      <c r="H1077" s="3">
        <v>0</v>
      </c>
      <c r="I1077" s="2">
        <v>0.08</v>
      </c>
      <c r="J1077" s="1">
        <v>0</v>
      </c>
    </row>
    <row r="1078" spans="1:10" ht="15.75" thickBot="1" x14ac:dyDescent="0.3">
      <c r="A1078" s="104" t="s">
        <v>96</v>
      </c>
      <c r="B1078" s="105" t="s">
        <v>53</v>
      </c>
      <c r="C1078" s="344"/>
      <c r="D1078" s="123">
        <v>8.49</v>
      </c>
      <c r="E1078" s="123">
        <v>10.47</v>
      </c>
      <c r="F1078" s="123">
        <v>10.14</v>
      </c>
      <c r="H1078" s="673">
        <v>0</v>
      </c>
      <c r="I1078" s="674">
        <v>0.16</v>
      </c>
      <c r="J1078" s="675">
        <v>0</v>
      </c>
    </row>
    <row r="1079" spans="1:10" ht="15.75" thickBot="1" x14ac:dyDescent="0.3">
      <c r="A1079" s="18" t="s">
        <v>87</v>
      </c>
      <c r="B1079" s="91" t="s">
        <v>53</v>
      </c>
      <c r="C1079" s="338"/>
      <c r="D1079" s="5">
        <v>0</v>
      </c>
      <c r="E1079" s="5">
        <v>0</v>
      </c>
      <c r="F1079" s="5">
        <v>0</v>
      </c>
    </row>
    <row r="1080" spans="1:10" ht="15.75" thickBot="1" x14ac:dyDescent="0.3">
      <c r="A1080" s="128" t="s">
        <v>126</v>
      </c>
      <c r="B1080" s="107"/>
      <c r="C1080" s="345"/>
      <c r="D1080" s="199"/>
      <c r="E1080" s="199"/>
      <c r="F1080" s="199"/>
    </row>
  </sheetData>
  <mergeCells count="282">
    <mergeCell ref="C126:C128"/>
    <mergeCell ref="A9:C9"/>
    <mergeCell ref="D13:F13"/>
    <mergeCell ref="C13:C15"/>
    <mergeCell ref="F14:F15"/>
    <mergeCell ref="A198:A200"/>
    <mergeCell ref="A250:A252"/>
    <mergeCell ref="H21:J21"/>
    <mergeCell ref="H73:J73"/>
    <mergeCell ref="E33:E34"/>
    <mergeCell ref="D32:F32"/>
    <mergeCell ref="D33:D34"/>
    <mergeCell ref="H275:J275"/>
    <mergeCell ref="D299:D300"/>
    <mergeCell ref="H178:J178"/>
    <mergeCell ref="E251:E252"/>
    <mergeCell ref="H241:J241"/>
    <mergeCell ref="D155:D156"/>
    <mergeCell ref="F155:F156"/>
    <mergeCell ref="E109:E110"/>
    <mergeCell ref="F127:F128"/>
    <mergeCell ref="D198:F198"/>
    <mergeCell ref="F199:F200"/>
    <mergeCell ref="D620:D621"/>
    <mergeCell ref="F620:F621"/>
    <mergeCell ref="A6:F6"/>
    <mergeCell ref="D251:D252"/>
    <mergeCell ref="E299:E300"/>
    <mergeCell ref="D234:D235"/>
    <mergeCell ref="F234:F235"/>
    <mergeCell ref="E234:E235"/>
    <mergeCell ref="E199:E200"/>
    <mergeCell ref="E127:E128"/>
    <mergeCell ref="F109:F110"/>
    <mergeCell ref="A7:F7"/>
    <mergeCell ref="B11:D11"/>
    <mergeCell ref="D462:F462"/>
    <mergeCell ref="D298:F298"/>
    <mergeCell ref="A337:A339"/>
    <mergeCell ref="F251:F252"/>
    <mergeCell ref="C250:C252"/>
    <mergeCell ref="D250:F250"/>
    <mergeCell ref="E407:E408"/>
    <mergeCell ref="D406:F406"/>
    <mergeCell ref="D338:D339"/>
    <mergeCell ref="F338:F339"/>
    <mergeCell ref="F299:F300"/>
    <mergeCell ref="A879:A881"/>
    <mergeCell ref="F736:F737"/>
    <mergeCell ref="E736:E737"/>
    <mergeCell ref="H976:J976"/>
    <mergeCell ref="H801:J801"/>
    <mergeCell ref="H831:J831"/>
    <mergeCell ref="H862:J862"/>
    <mergeCell ref="H573:J573"/>
    <mergeCell ref="H604:J604"/>
    <mergeCell ref="A959:A961"/>
    <mergeCell ref="A940:A942"/>
    <mergeCell ref="D941:D942"/>
    <mergeCell ref="C907:C909"/>
    <mergeCell ref="D763:D764"/>
    <mergeCell ref="F763:F764"/>
    <mergeCell ref="D847:F847"/>
    <mergeCell ref="E763:E764"/>
    <mergeCell ref="E849:E850"/>
    <mergeCell ref="D849:D850"/>
    <mergeCell ref="D848:F848"/>
    <mergeCell ref="D816:F816"/>
    <mergeCell ref="D817:D818"/>
    <mergeCell ref="D907:F907"/>
    <mergeCell ref="F908:F909"/>
    <mergeCell ref="H628:J628"/>
    <mergeCell ref="H700:J700"/>
    <mergeCell ref="H492:J492"/>
    <mergeCell ref="H315:J315"/>
    <mergeCell ref="H348:J348"/>
    <mergeCell ref="H388:J388"/>
    <mergeCell ref="H420:J420"/>
    <mergeCell ref="H449:J449"/>
    <mergeCell ref="H516:J516"/>
    <mergeCell ref="H648:J648"/>
    <mergeCell ref="H539:J539"/>
    <mergeCell ref="H468:J468"/>
    <mergeCell ref="D940:F940"/>
    <mergeCell ref="A1022:A1024"/>
    <mergeCell ref="C1022:C1024"/>
    <mergeCell ref="D1022:F1022"/>
    <mergeCell ref="D1023:D1024"/>
    <mergeCell ref="E1023:E1024"/>
    <mergeCell ref="F1023:F1024"/>
    <mergeCell ref="A996:A998"/>
    <mergeCell ref="C996:C998"/>
    <mergeCell ref="D996:F996"/>
    <mergeCell ref="D997:D998"/>
    <mergeCell ref="E997:E998"/>
    <mergeCell ref="F997:F998"/>
    <mergeCell ref="A1009:A1011"/>
    <mergeCell ref="C1009:C1011"/>
    <mergeCell ref="D1009:F1009"/>
    <mergeCell ref="D1010:D1011"/>
    <mergeCell ref="E1010:E1011"/>
    <mergeCell ref="F1010:F1011"/>
    <mergeCell ref="C959:C961"/>
    <mergeCell ref="C940:C942"/>
    <mergeCell ref="F659:F660"/>
    <mergeCell ref="E708:E709"/>
    <mergeCell ref="D708:D709"/>
    <mergeCell ref="F708:F709"/>
    <mergeCell ref="F817:F818"/>
    <mergeCell ref="E817:E818"/>
    <mergeCell ref="F849:F850"/>
    <mergeCell ref="H892:J892"/>
    <mergeCell ref="H922:J922"/>
    <mergeCell ref="H746:J746"/>
    <mergeCell ref="H777:J777"/>
    <mergeCell ref="H673:J673"/>
    <mergeCell ref="H721:J721"/>
    <mergeCell ref="D790:F790"/>
    <mergeCell ref="D685:F685"/>
    <mergeCell ref="D762:F762"/>
    <mergeCell ref="D791:D792"/>
    <mergeCell ref="F791:F792"/>
    <mergeCell ref="E791:E792"/>
    <mergeCell ref="D686:D687"/>
    <mergeCell ref="F686:F687"/>
    <mergeCell ref="E686:E687"/>
    <mergeCell ref="D735:F735"/>
    <mergeCell ref="D707:F707"/>
    <mergeCell ref="E659:E660"/>
    <mergeCell ref="D879:F879"/>
    <mergeCell ref="D880:D881"/>
    <mergeCell ref="F880:F881"/>
    <mergeCell ref="D736:D737"/>
    <mergeCell ref="D658:F658"/>
    <mergeCell ref="D659:D660"/>
    <mergeCell ref="D463:D464"/>
    <mergeCell ref="F463:F464"/>
    <mergeCell ref="D588:F588"/>
    <mergeCell ref="D526:F526"/>
    <mergeCell ref="F479:F480"/>
    <mergeCell ref="E479:E480"/>
    <mergeCell ref="D509:F509"/>
    <mergeCell ref="D558:F558"/>
    <mergeCell ref="D559:D560"/>
    <mergeCell ref="F559:F560"/>
    <mergeCell ref="D639:F639"/>
    <mergeCell ref="E559:E560"/>
    <mergeCell ref="D589:D590"/>
    <mergeCell ref="F589:F590"/>
    <mergeCell ref="E589:E590"/>
    <mergeCell ref="D640:D641"/>
    <mergeCell ref="F640:F641"/>
    <mergeCell ref="E908:E909"/>
    <mergeCell ref="D908:D909"/>
    <mergeCell ref="E880:E881"/>
    <mergeCell ref="H220:J220"/>
    <mergeCell ref="H116:J116"/>
    <mergeCell ref="A32:A34"/>
    <mergeCell ref="C32:C34"/>
    <mergeCell ref="A154:A156"/>
    <mergeCell ref="A108:A110"/>
    <mergeCell ref="A126:A128"/>
    <mergeCell ref="F33:F34"/>
    <mergeCell ref="D108:F108"/>
    <mergeCell ref="D109:D110"/>
    <mergeCell ref="D126:F126"/>
    <mergeCell ref="C154:C156"/>
    <mergeCell ref="C108:C110"/>
    <mergeCell ref="H89:J89"/>
    <mergeCell ref="C198:C200"/>
    <mergeCell ref="C440:C442"/>
    <mergeCell ref="C337:C339"/>
    <mergeCell ref="D407:D408"/>
    <mergeCell ref="F407:F408"/>
    <mergeCell ref="F441:F442"/>
    <mergeCell ref="E441:E442"/>
    <mergeCell ref="D440:F440"/>
    <mergeCell ref="D366:F366"/>
    <mergeCell ref="D441:D442"/>
    <mergeCell ref="C462:C464"/>
    <mergeCell ref="A558:A560"/>
    <mergeCell ref="A790:A792"/>
    <mergeCell ref="A707:A709"/>
    <mergeCell ref="A685:A687"/>
    <mergeCell ref="A13:A15"/>
    <mergeCell ref="A762:A764"/>
    <mergeCell ref="A406:A408"/>
    <mergeCell ref="C406:C408"/>
    <mergeCell ref="C366:C368"/>
    <mergeCell ref="C298:C300"/>
    <mergeCell ref="A298:A300"/>
    <mergeCell ref="A440:A442"/>
    <mergeCell ref="C558:C560"/>
    <mergeCell ref="C619:C621"/>
    <mergeCell ref="C526:C528"/>
    <mergeCell ref="C658:C660"/>
    <mergeCell ref="C639:C641"/>
    <mergeCell ref="C790:C792"/>
    <mergeCell ref="C707:C709"/>
    <mergeCell ref="C685:C687"/>
    <mergeCell ref="A233:A235"/>
    <mergeCell ref="C233:C235"/>
    <mergeCell ref="A478:A480"/>
    <mergeCell ref="C478:C480"/>
    <mergeCell ref="A619:A621"/>
    <mergeCell ref="A658:A660"/>
    <mergeCell ref="C848:C850"/>
    <mergeCell ref="C588:C590"/>
    <mergeCell ref="C816:C818"/>
    <mergeCell ref="A509:A511"/>
    <mergeCell ref="A588:A590"/>
    <mergeCell ref="A735:A737"/>
    <mergeCell ref="C735:C737"/>
    <mergeCell ref="A639:A641"/>
    <mergeCell ref="C509:C511"/>
    <mergeCell ref="A462:A464"/>
    <mergeCell ref="A526:A528"/>
    <mergeCell ref="A366:A368"/>
    <mergeCell ref="A907:A909"/>
    <mergeCell ref="A848:A850"/>
    <mergeCell ref="A816:A818"/>
    <mergeCell ref="E14:E15"/>
    <mergeCell ref="D14:D15"/>
    <mergeCell ref="D127:D128"/>
    <mergeCell ref="D154:F154"/>
    <mergeCell ref="E155:E156"/>
    <mergeCell ref="D199:D200"/>
    <mergeCell ref="D233:F233"/>
    <mergeCell ref="E510:E511"/>
    <mergeCell ref="D510:D511"/>
    <mergeCell ref="F510:F511"/>
    <mergeCell ref="D367:D368"/>
    <mergeCell ref="F367:F368"/>
    <mergeCell ref="E367:E368"/>
    <mergeCell ref="E338:E339"/>
    <mergeCell ref="D337:F337"/>
    <mergeCell ref="D478:F478"/>
    <mergeCell ref="D479:D480"/>
    <mergeCell ref="D527:D528"/>
    <mergeCell ref="F527:F528"/>
    <mergeCell ref="E527:E528"/>
    <mergeCell ref="C762:C764"/>
    <mergeCell ref="E640:E641"/>
    <mergeCell ref="E620:E621"/>
    <mergeCell ref="D619:F619"/>
    <mergeCell ref="E2:J2"/>
    <mergeCell ref="G531:J531"/>
    <mergeCell ref="H1041:J1041"/>
    <mergeCell ref="H1042:J1042"/>
    <mergeCell ref="A1037:A1039"/>
    <mergeCell ref="C1037:C1039"/>
    <mergeCell ref="D1037:F1037"/>
    <mergeCell ref="D1038:D1039"/>
    <mergeCell ref="E1038:E1039"/>
    <mergeCell ref="F1038:F1039"/>
    <mergeCell ref="H999:J999"/>
    <mergeCell ref="H1012:J1012"/>
    <mergeCell ref="H1025:J1025"/>
    <mergeCell ref="D960:D961"/>
    <mergeCell ref="F960:F961"/>
    <mergeCell ref="E941:E942"/>
    <mergeCell ref="E960:E961"/>
    <mergeCell ref="D959:F959"/>
    <mergeCell ref="F941:F942"/>
    <mergeCell ref="E463:E464"/>
    <mergeCell ref="C879:C881"/>
    <mergeCell ref="A1052:A1054"/>
    <mergeCell ref="C1052:C1054"/>
    <mergeCell ref="D1052:F1052"/>
    <mergeCell ref="D1053:D1054"/>
    <mergeCell ref="E1053:E1054"/>
    <mergeCell ref="F1053:F1054"/>
    <mergeCell ref="H1056:J1056"/>
    <mergeCell ref="H1071:J1071"/>
    <mergeCell ref="H1072:J1072"/>
    <mergeCell ref="H1057:J1057"/>
    <mergeCell ref="A1067:A1069"/>
    <mergeCell ref="C1067:C1069"/>
    <mergeCell ref="D1067:F1067"/>
    <mergeCell ref="D1068:D1069"/>
    <mergeCell ref="E1068:E1069"/>
    <mergeCell ref="F1068:F1069"/>
  </mergeCells>
  <phoneticPr fontId="0" type="noConversion"/>
  <pageMargins left="0.59055118110236227" right="0.23622047244094491" top="0.51181102362204722" bottom="0.31496062992125984" header="0.51181102362204722" footer="0.19685039370078741"/>
  <pageSetup paperSize="9" scale="76" fitToHeight="100" orientation="portrait" r:id="rId1"/>
  <headerFooter alignWithMargins="0">
    <oddFooter>&amp;R&amp;A&amp;P</oddFooter>
  </headerFooter>
  <rowBreaks count="25" manualBreakCount="25">
    <brk id="57" max="9" man="1"/>
    <brk id="106" max="9" man="1"/>
    <brk id="152" max="9" man="1"/>
    <brk id="196" max="9" man="1"/>
    <brk id="248" max="9" man="1"/>
    <brk id="296" max="9" man="1"/>
    <brk id="335" max="9" man="1"/>
    <brk id="364" max="9" man="1"/>
    <brk id="404" max="9" man="1"/>
    <brk id="460" max="9" man="1"/>
    <brk id="507" max="9" man="1"/>
    <brk id="555" max="9" man="1"/>
    <brk id="586" max="9" man="1"/>
    <brk id="636" max="9" man="1"/>
    <brk id="683" max="9" man="1"/>
    <brk id="732" max="9" man="1"/>
    <brk id="760" max="9" man="1"/>
    <brk id="788" max="9" man="1"/>
    <brk id="814" max="9" man="1"/>
    <brk id="846" max="9" man="1"/>
    <brk id="877" max="9" man="1"/>
    <brk id="905" max="9" man="1"/>
    <brk id="957" max="9" man="1"/>
    <brk id="1007" max="9" man="1"/>
    <brk id="10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F125"/>
  <sheetViews>
    <sheetView view="pageBreakPreview" zoomScale="80" zoomScaleSheetLayoutView="80" workbookViewId="0">
      <selection activeCell="G135" sqref="G135"/>
    </sheetView>
  </sheetViews>
  <sheetFormatPr defaultRowHeight="12.75" x14ac:dyDescent="0.2"/>
  <cols>
    <col min="1" max="1" width="5.7109375" style="176" customWidth="1"/>
    <col min="2" max="2" width="33.42578125" style="176" customWidth="1"/>
    <col min="3" max="3" width="14.85546875" style="176" customWidth="1"/>
    <col min="4" max="6" width="15.28515625" style="176" customWidth="1"/>
  </cols>
  <sheetData>
    <row r="1" spans="1:6" ht="18.75" x14ac:dyDescent="0.3">
      <c r="A1" s="728" t="s">
        <v>263</v>
      </c>
      <c r="B1" s="729"/>
      <c r="C1" s="729"/>
      <c r="D1" s="729"/>
      <c r="E1" s="729"/>
      <c r="F1" s="730"/>
    </row>
    <row r="2" spans="1:6" ht="18.75" x14ac:dyDescent="0.3">
      <c r="A2" s="731" t="s">
        <v>57</v>
      </c>
      <c r="B2" s="732"/>
      <c r="C2" s="732"/>
      <c r="D2" s="732"/>
      <c r="E2" s="732"/>
      <c r="F2" s="733"/>
    </row>
    <row r="3" spans="1:6" ht="18.75" x14ac:dyDescent="0.2">
      <c r="A3" s="734" t="s">
        <v>276</v>
      </c>
      <c r="B3" s="735"/>
      <c r="C3" s="735"/>
      <c r="D3" s="735"/>
      <c r="E3" s="735"/>
      <c r="F3" s="736"/>
    </row>
    <row r="4" spans="1:6" ht="18.75" customHeight="1" x14ac:dyDescent="0.3">
      <c r="A4" s="131"/>
      <c r="B4" s="132"/>
      <c r="C4" s="133"/>
      <c r="D4" s="134" t="s">
        <v>46</v>
      </c>
      <c r="E4" s="737" t="s">
        <v>280</v>
      </c>
      <c r="F4" s="733"/>
    </row>
    <row r="5" spans="1:6" ht="18.75" x14ac:dyDescent="0.3">
      <c r="A5" s="725" t="s">
        <v>113</v>
      </c>
      <c r="B5" s="726"/>
      <c r="C5" s="726"/>
      <c r="D5" s="726"/>
      <c r="E5" s="726"/>
      <c r="F5" s="727"/>
    </row>
    <row r="6" spans="1:6" ht="18.95" customHeight="1" thickBot="1" x14ac:dyDescent="0.35">
      <c r="A6" s="135"/>
      <c r="B6" s="136"/>
      <c r="C6" s="136"/>
      <c r="D6" s="137"/>
      <c r="E6" s="138"/>
      <c r="F6" s="139"/>
    </row>
    <row r="7" spans="1:6" ht="18.95" customHeight="1" thickBot="1" x14ac:dyDescent="0.35">
      <c r="A7" s="140">
        <v>1</v>
      </c>
      <c r="B7" s="141" t="s">
        <v>130</v>
      </c>
      <c r="C7" s="142"/>
      <c r="D7" s="143" t="s">
        <v>107</v>
      </c>
      <c r="E7" s="143" t="s">
        <v>5</v>
      </c>
      <c r="F7" s="144" t="s">
        <v>178</v>
      </c>
    </row>
    <row r="8" spans="1:6" ht="18.95" customHeight="1" x14ac:dyDescent="0.3">
      <c r="A8" s="145"/>
      <c r="B8" s="146" t="s">
        <v>7</v>
      </c>
      <c r="C8" s="146" t="s">
        <v>108</v>
      </c>
      <c r="D8" s="147">
        <v>0.32</v>
      </c>
      <c r="E8" s="147">
        <v>0.4</v>
      </c>
      <c r="F8" s="148">
        <v>0.39</v>
      </c>
    </row>
    <row r="9" spans="1:6" ht="18.95" customHeight="1" x14ac:dyDescent="0.3">
      <c r="A9" s="150"/>
      <c r="B9" s="151"/>
      <c r="C9" s="151" t="s">
        <v>109</v>
      </c>
      <c r="D9" s="152">
        <v>0.18</v>
      </c>
      <c r="E9" s="152">
        <v>0.22</v>
      </c>
      <c r="F9" s="153">
        <v>0.22</v>
      </c>
    </row>
    <row r="10" spans="1:6" ht="18.95" customHeight="1" x14ac:dyDescent="0.3">
      <c r="A10" s="150"/>
      <c r="B10" s="151" t="s">
        <v>110</v>
      </c>
      <c r="C10" s="151" t="s">
        <v>111</v>
      </c>
      <c r="D10" s="154">
        <v>115</v>
      </c>
      <c r="E10" s="154">
        <v>115</v>
      </c>
      <c r="F10" s="155">
        <v>115</v>
      </c>
    </row>
    <row r="11" spans="1:6" ht="18.95" customHeight="1" thickBot="1" x14ac:dyDescent="0.35">
      <c r="A11" s="135"/>
      <c r="B11" s="136"/>
      <c r="C11" s="136" t="s">
        <v>112</v>
      </c>
      <c r="D11" s="156">
        <v>115</v>
      </c>
      <c r="E11" s="156">
        <v>115</v>
      </c>
      <c r="F11" s="157">
        <v>115</v>
      </c>
    </row>
    <row r="12" spans="1:6" ht="18.95" customHeight="1" thickBot="1" x14ac:dyDescent="0.35">
      <c r="A12" s="140">
        <v>2</v>
      </c>
      <c r="B12" s="141" t="s">
        <v>131</v>
      </c>
      <c r="C12" s="158"/>
      <c r="D12" s="143" t="s">
        <v>107</v>
      </c>
      <c r="E12" s="143" t="s">
        <v>5</v>
      </c>
      <c r="F12" s="144" t="s">
        <v>178</v>
      </c>
    </row>
    <row r="13" spans="1:6" ht="18.95" customHeight="1" x14ac:dyDescent="0.3">
      <c r="A13" s="159"/>
      <c r="B13" s="160" t="s">
        <v>7</v>
      </c>
      <c r="C13" s="160" t="s">
        <v>108</v>
      </c>
      <c r="D13" s="161">
        <v>1.96</v>
      </c>
      <c r="E13" s="161">
        <v>4.3499999999999996</v>
      </c>
      <c r="F13" s="162">
        <v>3.09</v>
      </c>
    </row>
    <row r="14" spans="1:6" ht="18.95" customHeight="1" x14ac:dyDescent="0.3">
      <c r="A14" s="150"/>
      <c r="B14" s="151"/>
      <c r="C14" s="151" t="s">
        <v>109</v>
      </c>
      <c r="D14" s="152">
        <v>1.0900000000000001</v>
      </c>
      <c r="E14" s="152">
        <v>2.41</v>
      </c>
      <c r="F14" s="153">
        <v>1.71</v>
      </c>
    </row>
    <row r="15" spans="1:6" ht="18.95" customHeight="1" x14ac:dyDescent="0.3">
      <c r="A15" s="150"/>
      <c r="B15" s="151" t="s">
        <v>9</v>
      </c>
      <c r="C15" s="151" t="s">
        <v>108</v>
      </c>
      <c r="D15" s="152">
        <v>2.5299999999999998</v>
      </c>
      <c r="E15" s="152">
        <v>3.92</v>
      </c>
      <c r="F15" s="153">
        <v>3.17</v>
      </c>
    </row>
    <row r="16" spans="1:6" ht="18.95" customHeight="1" x14ac:dyDescent="0.3">
      <c r="A16" s="150"/>
      <c r="B16" s="151"/>
      <c r="C16" s="151" t="s">
        <v>109</v>
      </c>
      <c r="D16" s="152">
        <v>1.4</v>
      </c>
      <c r="E16" s="152">
        <v>2.17</v>
      </c>
      <c r="F16" s="153">
        <v>1.76</v>
      </c>
    </row>
    <row r="17" spans="1:6" ht="18.95" customHeight="1" x14ac:dyDescent="0.3">
      <c r="A17" s="150"/>
      <c r="B17" s="163" t="s">
        <v>132</v>
      </c>
      <c r="C17" s="151" t="s">
        <v>108</v>
      </c>
      <c r="D17" s="152">
        <v>0</v>
      </c>
      <c r="E17" s="152">
        <v>-5.07</v>
      </c>
      <c r="F17" s="153">
        <v>-6.05</v>
      </c>
    </row>
    <row r="18" spans="1:6" ht="18.95" customHeight="1" x14ac:dyDescent="0.3">
      <c r="A18" s="150"/>
      <c r="B18" s="163"/>
      <c r="C18" s="151" t="s">
        <v>109</v>
      </c>
      <c r="D18" s="152">
        <v>0</v>
      </c>
      <c r="E18" s="152">
        <v>0</v>
      </c>
      <c r="F18" s="153">
        <v>0</v>
      </c>
    </row>
    <row r="19" spans="1:6" ht="18.95" customHeight="1" x14ac:dyDescent="0.3">
      <c r="A19" s="150"/>
      <c r="B19" s="163" t="s">
        <v>133</v>
      </c>
      <c r="C19" s="151" t="s">
        <v>108</v>
      </c>
      <c r="D19" s="152">
        <v>0</v>
      </c>
      <c r="E19" s="152">
        <v>0</v>
      </c>
      <c r="F19" s="153">
        <v>0</v>
      </c>
    </row>
    <row r="20" spans="1:6" ht="18.95" customHeight="1" x14ac:dyDescent="0.3">
      <c r="A20" s="150"/>
      <c r="B20" s="163"/>
      <c r="C20" s="151" t="s">
        <v>109</v>
      </c>
      <c r="D20" s="152">
        <v>0</v>
      </c>
      <c r="E20" s="152">
        <v>0</v>
      </c>
      <c r="F20" s="153">
        <v>0</v>
      </c>
    </row>
    <row r="21" spans="1:6" ht="18.95" customHeight="1" x14ac:dyDescent="0.3">
      <c r="A21" s="150"/>
      <c r="B21" s="163" t="s">
        <v>134</v>
      </c>
      <c r="C21" s="151" t="s">
        <v>108</v>
      </c>
      <c r="D21" s="152">
        <v>8.0399999999999991</v>
      </c>
      <c r="E21" s="152">
        <v>8.06</v>
      </c>
      <c r="F21" s="153">
        <v>6.04</v>
      </c>
    </row>
    <row r="22" spans="1:6" ht="18.95" customHeight="1" x14ac:dyDescent="0.3">
      <c r="A22" s="150"/>
      <c r="B22" s="163"/>
      <c r="C22" s="151" t="s">
        <v>109</v>
      </c>
      <c r="D22" s="152">
        <v>0</v>
      </c>
      <c r="E22" s="152">
        <v>0</v>
      </c>
      <c r="F22" s="153">
        <v>0</v>
      </c>
    </row>
    <row r="23" spans="1:6" ht="18.95" customHeight="1" x14ac:dyDescent="0.3">
      <c r="A23" s="150"/>
      <c r="B23" s="163" t="s">
        <v>135</v>
      </c>
      <c r="C23" s="151" t="s">
        <v>108</v>
      </c>
      <c r="D23" s="152">
        <v>6.09</v>
      </c>
      <c r="E23" s="152">
        <v>5.0999999999999996</v>
      </c>
      <c r="F23" s="153">
        <v>6.09</v>
      </c>
    </row>
    <row r="24" spans="1:6" ht="18.95" customHeight="1" x14ac:dyDescent="0.3">
      <c r="A24" s="150"/>
      <c r="B24" s="163"/>
      <c r="C24" s="151" t="s">
        <v>109</v>
      </c>
      <c r="D24" s="152">
        <v>0</v>
      </c>
      <c r="E24" s="152">
        <v>0</v>
      </c>
      <c r="F24" s="153">
        <v>0</v>
      </c>
    </row>
    <row r="25" spans="1:6" ht="18.95" customHeight="1" x14ac:dyDescent="0.3">
      <c r="A25" s="150"/>
      <c r="B25" s="151" t="s">
        <v>110</v>
      </c>
      <c r="C25" s="151" t="s">
        <v>111</v>
      </c>
      <c r="D25" s="154">
        <v>115</v>
      </c>
      <c r="E25" s="154">
        <v>115</v>
      </c>
      <c r="F25" s="155">
        <v>115</v>
      </c>
    </row>
    <row r="26" spans="1:6" ht="18.95" customHeight="1" thickBot="1" x14ac:dyDescent="0.35">
      <c r="A26" s="164"/>
      <c r="B26" s="165"/>
      <c r="C26" s="165" t="s">
        <v>112</v>
      </c>
      <c r="D26" s="166">
        <v>115</v>
      </c>
      <c r="E26" s="166">
        <v>115</v>
      </c>
      <c r="F26" s="167">
        <v>115</v>
      </c>
    </row>
    <row r="27" spans="1:6" ht="18.95" customHeight="1" thickBot="1" x14ac:dyDescent="0.35">
      <c r="A27" s="140">
        <v>3</v>
      </c>
      <c r="B27" s="141" t="s">
        <v>136</v>
      </c>
      <c r="C27" s="158"/>
      <c r="D27" s="143" t="s">
        <v>107</v>
      </c>
      <c r="E27" s="143" t="s">
        <v>5</v>
      </c>
      <c r="F27" s="144" t="s">
        <v>178</v>
      </c>
    </row>
    <row r="28" spans="1:6" ht="18.95" customHeight="1" x14ac:dyDescent="0.3">
      <c r="A28" s="145"/>
      <c r="B28" s="146" t="s">
        <v>9</v>
      </c>
      <c r="C28" s="146" t="s">
        <v>108</v>
      </c>
      <c r="D28" s="147">
        <v>0.05</v>
      </c>
      <c r="E28" s="147">
        <v>0.06</v>
      </c>
      <c r="F28" s="148">
        <v>0.06</v>
      </c>
    </row>
    <row r="29" spans="1:6" ht="18.95" customHeight="1" x14ac:dyDescent="0.3">
      <c r="A29" s="150"/>
      <c r="B29" s="151"/>
      <c r="C29" s="151" t="s">
        <v>109</v>
      </c>
      <c r="D29" s="152">
        <v>0.03</v>
      </c>
      <c r="E29" s="152">
        <v>0.03</v>
      </c>
      <c r="F29" s="153">
        <v>0.03</v>
      </c>
    </row>
    <row r="30" spans="1:6" ht="18.95" customHeight="1" x14ac:dyDescent="0.3">
      <c r="A30" s="150"/>
      <c r="B30" s="163" t="s">
        <v>137</v>
      </c>
      <c r="C30" s="151" t="s">
        <v>108</v>
      </c>
      <c r="D30" s="168">
        <v>0.34</v>
      </c>
      <c r="E30" s="168">
        <v>0.42</v>
      </c>
      <c r="F30" s="169">
        <v>0.4</v>
      </c>
    </row>
    <row r="31" spans="1:6" ht="18.95" customHeight="1" x14ac:dyDescent="0.3">
      <c r="A31" s="150"/>
      <c r="B31" s="163"/>
      <c r="C31" s="151" t="s">
        <v>109</v>
      </c>
      <c r="D31" s="152">
        <v>0.19</v>
      </c>
      <c r="E31" s="152">
        <v>0.23</v>
      </c>
      <c r="F31" s="153">
        <v>0.22</v>
      </c>
    </row>
    <row r="32" spans="1:6" ht="18.95" customHeight="1" x14ac:dyDescent="0.3">
      <c r="A32" s="150"/>
      <c r="B32" s="151" t="s">
        <v>110</v>
      </c>
      <c r="C32" s="151" t="s">
        <v>111</v>
      </c>
      <c r="D32" s="170">
        <v>105</v>
      </c>
      <c r="E32" s="170">
        <v>105</v>
      </c>
      <c r="F32" s="171">
        <v>105</v>
      </c>
    </row>
    <row r="33" spans="1:6" ht="18.95" customHeight="1" thickBot="1" x14ac:dyDescent="0.35">
      <c r="A33" s="135"/>
      <c r="B33" s="136"/>
      <c r="C33" s="136" t="s">
        <v>112</v>
      </c>
      <c r="D33" s="172">
        <v>105</v>
      </c>
      <c r="E33" s="172">
        <v>105</v>
      </c>
      <c r="F33" s="173">
        <v>105</v>
      </c>
    </row>
    <row r="34" spans="1:6" ht="18.95" customHeight="1" thickBot="1" x14ac:dyDescent="0.35">
      <c r="A34" s="140">
        <v>4</v>
      </c>
      <c r="B34" s="141" t="s">
        <v>138</v>
      </c>
      <c r="C34" s="158"/>
      <c r="D34" s="143" t="s">
        <v>107</v>
      </c>
      <c r="E34" s="143" t="s">
        <v>5</v>
      </c>
      <c r="F34" s="144" t="s">
        <v>178</v>
      </c>
    </row>
    <row r="35" spans="1:6" ht="18.95" customHeight="1" x14ac:dyDescent="0.3">
      <c r="A35" s="145"/>
      <c r="B35" s="146" t="s">
        <v>7</v>
      </c>
      <c r="C35" s="146" t="s">
        <v>108</v>
      </c>
      <c r="D35" s="147">
        <v>7.61</v>
      </c>
      <c r="E35" s="147">
        <v>7.88</v>
      </c>
      <c r="F35" s="148">
        <v>7.89</v>
      </c>
    </row>
    <row r="36" spans="1:6" ht="18.95" customHeight="1" x14ac:dyDescent="0.3">
      <c r="A36" s="150"/>
      <c r="B36" s="151"/>
      <c r="C36" s="151" t="s">
        <v>109</v>
      </c>
      <c r="D36" s="152">
        <v>4.22</v>
      </c>
      <c r="E36" s="152">
        <v>4.37</v>
      </c>
      <c r="F36" s="153">
        <v>4.37</v>
      </c>
    </row>
    <row r="37" spans="1:6" ht="18.95" customHeight="1" x14ac:dyDescent="0.3">
      <c r="A37" s="150"/>
      <c r="B37" s="151" t="s">
        <v>9</v>
      </c>
      <c r="C37" s="151" t="s">
        <v>108</v>
      </c>
      <c r="D37" s="152">
        <v>0.08</v>
      </c>
      <c r="E37" s="152">
        <v>7.0000000000000007E-2</v>
      </c>
      <c r="F37" s="153">
        <v>0.06</v>
      </c>
    </row>
    <row r="38" spans="1:6" ht="18.95" customHeight="1" x14ac:dyDescent="0.3">
      <c r="A38" s="150"/>
      <c r="B38" s="151"/>
      <c r="C38" s="151" t="s">
        <v>109</v>
      </c>
      <c r="D38" s="152">
        <v>0.04</v>
      </c>
      <c r="E38" s="152">
        <v>0.04</v>
      </c>
      <c r="F38" s="153">
        <v>0.03</v>
      </c>
    </row>
    <row r="39" spans="1:6" ht="23.25" customHeight="1" x14ac:dyDescent="0.3">
      <c r="A39" s="632"/>
      <c r="B39" s="163" t="s">
        <v>270</v>
      </c>
      <c r="C39" s="151" t="s">
        <v>108</v>
      </c>
      <c r="D39" s="174">
        <v>-1</v>
      </c>
      <c r="E39" s="174">
        <v>1.2</v>
      </c>
      <c r="F39" s="175">
        <v>1</v>
      </c>
    </row>
    <row r="40" spans="1:6" ht="18.95" customHeight="1" x14ac:dyDescent="0.3">
      <c r="A40" s="150"/>
      <c r="B40" s="163" t="s">
        <v>140</v>
      </c>
      <c r="C40" s="151" t="s">
        <v>108</v>
      </c>
      <c r="D40" s="174">
        <v>-1.1000000000000001</v>
      </c>
      <c r="E40" s="174">
        <v>2</v>
      </c>
      <c r="F40" s="175">
        <v>0.9</v>
      </c>
    </row>
    <row r="41" spans="1:6" ht="18.95" customHeight="1" x14ac:dyDescent="0.3">
      <c r="A41" s="150"/>
      <c r="B41" s="163" t="s">
        <v>132</v>
      </c>
      <c r="C41" s="151" t="s">
        <v>108</v>
      </c>
      <c r="D41" s="174">
        <v>9.8000000000000007</v>
      </c>
      <c r="E41" s="174">
        <v>4.8</v>
      </c>
      <c r="F41" s="175">
        <v>6</v>
      </c>
    </row>
    <row r="42" spans="1:6" ht="18.95" customHeight="1" x14ac:dyDescent="0.3">
      <c r="A42" s="150"/>
      <c r="B42" s="163" t="s">
        <v>141</v>
      </c>
      <c r="C42" s="151" t="s">
        <v>108</v>
      </c>
      <c r="D42" s="152">
        <v>0</v>
      </c>
      <c r="E42" s="152">
        <v>0</v>
      </c>
      <c r="F42" s="153">
        <v>0</v>
      </c>
    </row>
    <row r="43" spans="1:6" ht="18.95" customHeight="1" x14ac:dyDescent="0.3">
      <c r="A43" s="150"/>
      <c r="B43" s="151" t="s">
        <v>110</v>
      </c>
      <c r="C43" s="151" t="s">
        <v>111</v>
      </c>
      <c r="D43" s="154">
        <v>115</v>
      </c>
      <c r="E43" s="154">
        <v>115</v>
      </c>
      <c r="F43" s="155">
        <v>115</v>
      </c>
    </row>
    <row r="44" spans="1:6" ht="18.95" customHeight="1" thickBot="1" x14ac:dyDescent="0.35">
      <c r="A44" s="164"/>
      <c r="B44" s="165"/>
      <c r="C44" s="165" t="s">
        <v>112</v>
      </c>
      <c r="D44" s="166">
        <v>115</v>
      </c>
      <c r="E44" s="166">
        <v>115</v>
      </c>
      <c r="F44" s="167">
        <v>115</v>
      </c>
    </row>
    <row r="45" spans="1:6" ht="18.95" customHeight="1" thickBot="1" x14ac:dyDescent="0.35">
      <c r="A45" s="140">
        <v>5</v>
      </c>
      <c r="B45" s="141" t="s">
        <v>142</v>
      </c>
      <c r="C45" s="158"/>
      <c r="D45" s="143" t="s">
        <v>107</v>
      </c>
      <c r="E45" s="143" t="s">
        <v>5</v>
      </c>
      <c r="F45" s="144" t="s">
        <v>178</v>
      </c>
    </row>
    <row r="46" spans="1:6" ht="18.95" customHeight="1" x14ac:dyDescent="0.3">
      <c r="A46" s="145"/>
      <c r="B46" s="146" t="s">
        <v>7</v>
      </c>
      <c r="C46" s="146" t="s">
        <v>108</v>
      </c>
      <c r="D46" s="147">
        <v>0.55000000000000004</v>
      </c>
      <c r="E46" s="147">
        <v>1.03</v>
      </c>
      <c r="F46" s="148">
        <v>1.03</v>
      </c>
    </row>
    <row r="47" spans="1:6" ht="18.95" customHeight="1" x14ac:dyDescent="0.3">
      <c r="A47" s="150"/>
      <c r="B47" s="151"/>
      <c r="C47" s="151" t="s">
        <v>109</v>
      </c>
      <c r="D47" s="152">
        <v>0.3</v>
      </c>
      <c r="E47" s="152">
        <v>0.56999999999999995</v>
      </c>
      <c r="F47" s="153">
        <v>0.56999999999999995</v>
      </c>
    </row>
    <row r="48" spans="1:6" ht="18.95" customHeight="1" x14ac:dyDescent="0.3">
      <c r="A48" s="150"/>
      <c r="B48" s="151" t="s">
        <v>9</v>
      </c>
      <c r="C48" s="151" t="s">
        <v>108</v>
      </c>
      <c r="D48" s="152">
        <v>0.53</v>
      </c>
      <c r="E48" s="152">
        <v>1.1200000000000001</v>
      </c>
      <c r="F48" s="153">
        <v>1.1000000000000001</v>
      </c>
    </row>
    <row r="49" spans="1:6" ht="18.95" customHeight="1" x14ac:dyDescent="0.3">
      <c r="A49" s="150"/>
      <c r="B49" s="151"/>
      <c r="C49" s="151" t="s">
        <v>109</v>
      </c>
      <c r="D49" s="152">
        <v>0.28999999999999998</v>
      </c>
      <c r="E49" s="152">
        <v>0.62</v>
      </c>
      <c r="F49" s="153">
        <v>0.61</v>
      </c>
    </row>
    <row r="50" spans="1:6" ht="18.95" customHeight="1" x14ac:dyDescent="0.3">
      <c r="A50" s="150"/>
      <c r="B50" s="151" t="s">
        <v>110</v>
      </c>
      <c r="C50" s="151" t="s">
        <v>111</v>
      </c>
      <c r="D50" s="154">
        <v>115</v>
      </c>
      <c r="E50" s="154">
        <v>115</v>
      </c>
      <c r="F50" s="155">
        <v>115</v>
      </c>
    </row>
    <row r="51" spans="1:6" ht="18.95" customHeight="1" thickBot="1" x14ac:dyDescent="0.35">
      <c r="A51" s="164"/>
      <c r="B51" s="165"/>
      <c r="C51" s="165" t="s">
        <v>112</v>
      </c>
      <c r="D51" s="166">
        <v>115</v>
      </c>
      <c r="E51" s="166">
        <v>115</v>
      </c>
      <c r="F51" s="167">
        <v>115</v>
      </c>
    </row>
    <row r="52" spans="1:6" ht="18.95" customHeight="1" thickBot="1" x14ac:dyDescent="0.35">
      <c r="A52" s="140">
        <v>6</v>
      </c>
      <c r="B52" s="141" t="s">
        <v>143</v>
      </c>
      <c r="C52" s="158"/>
      <c r="D52" s="143" t="s">
        <v>107</v>
      </c>
      <c r="E52" s="143" t="s">
        <v>5</v>
      </c>
      <c r="F52" s="144" t="s">
        <v>178</v>
      </c>
    </row>
    <row r="53" spans="1:6" ht="18.95" customHeight="1" x14ac:dyDescent="0.3">
      <c r="A53" s="145"/>
      <c r="B53" s="146" t="s">
        <v>7</v>
      </c>
      <c r="C53" s="146" t="s">
        <v>108</v>
      </c>
      <c r="D53" s="147">
        <v>0.25</v>
      </c>
      <c r="E53" s="147">
        <v>0.27</v>
      </c>
      <c r="F53" s="148">
        <v>0.28000000000000003</v>
      </c>
    </row>
    <row r="54" spans="1:6" ht="18.95" customHeight="1" x14ac:dyDescent="0.3">
      <c r="A54" s="150"/>
      <c r="B54" s="151"/>
      <c r="C54" s="151" t="s">
        <v>109</v>
      </c>
      <c r="D54" s="152">
        <v>0.14000000000000001</v>
      </c>
      <c r="E54" s="152">
        <v>0.15</v>
      </c>
      <c r="F54" s="153">
        <v>0.16</v>
      </c>
    </row>
    <row r="55" spans="1:6" ht="18.95" customHeight="1" x14ac:dyDescent="0.3">
      <c r="A55" s="150"/>
      <c r="B55" s="151" t="s">
        <v>9</v>
      </c>
      <c r="C55" s="151" t="s">
        <v>108</v>
      </c>
      <c r="D55" s="152">
        <v>0.13</v>
      </c>
      <c r="E55" s="152">
        <v>0.19</v>
      </c>
      <c r="F55" s="153">
        <v>0.18</v>
      </c>
    </row>
    <row r="56" spans="1:6" ht="18.95" customHeight="1" x14ac:dyDescent="0.3">
      <c r="A56" s="150"/>
      <c r="B56" s="151"/>
      <c r="C56" s="151" t="s">
        <v>109</v>
      </c>
      <c r="D56" s="152">
        <v>7.0000000000000007E-2</v>
      </c>
      <c r="E56" s="152">
        <v>0.11</v>
      </c>
      <c r="F56" s="153">
        <v>0.1</v>
      </c>
    </row>
    <row r="57" spans="1:6" ht="18.95" customHeight="1" x14ac:dyDescent="0.3">
      <c r="A57" s="150"/>
      <c r="B57" s="151" t="s">
        <v>110</v>
      </c>
      <c r="C57" s="151" t="s">
        <v>111</v>
      </c>
      <c r="D57" s="154">
        <v>115</v>
      </c>
      <c r="E57" s="154">
        <v>115</v>
      </c>
      <c r="F57" s="155">
        <v>115</v>
      </c>
    </row>
    <row r="58" spans="1:6" ht="18.95" customHeight="1" thickBot="1" x14ac:dyDescent="0.35">
      <c r="A58" s="135"/>
      <c r="B58" s="136"/>
      <c r="C58" s="136" t="s">
        <v>112</v>
      </c>
      <c r="D58" s="156">
        <v>115</v>
      </c>
      <c r="E58" s="156">
        <v>115</v>
      </c>
      <c r="F58" s="157">
        <v>115</v>
      </c>
    </row>
    <row r="59" spans="1:6" ht="18.95" customHeight="1" thickBot="1" x14ac:dyDescent="0.35">
      <c r="A59" s="140">
        <v>7</v>
      </c>
      <c r="B59" s="141" t="s">
        <v>144</v>
      </c>
      <c r="C59" s="158"/>
      <c r="D59" s="143" t="s">
        <v>107</v>
      </c>
      <c r="E59" s="143" t="s">
        <v>5</v>
      </c>
      <c r="F59" s="144" t="s">
        <v>178</v>
      </c>
    </row>
    <row r="60" spans="1:6" ht="18.95" customHeight="1" x14ac:dyDescent="0.3">
      <c r="A60" s="145"/>
      <c r="B60" s="146" t="s">
        <v>7</v>
      </c>
      <c r="C60" s="146" t="s">
        <v>108</v>
      </c>
      <c r="D60" s="147">
        <v>0.03</v>
      </c>
      <c r="E60" s="147">
        <v>0.04</v>
      </c>
      <c r="F60" s="148">
        <v>0.03</v>
      </c>
    </row>
    <row r="61" spans="1:6" ht="18.95" customHeight="1" x14ac:dyDescent="0.3">
      <c r="A61" s="150"/>
      <c r="B61" s="151"/>
      <c r="C61" s="151" t="s">
        <v>109</v>
      </c>
      <c r="D61" s="152">
        <v>0.02</v>
      </c>
      <c r="E61" s="152">
        <v>0.02</v>
      </c>
      <c r="F61" s="153">
        <v>0.02</v>
      </c>
    </row>
    <row r="62" spans="1:6" ht="18.95" customHeight="1" x14ac:dyDescent="0.3">
      <c r="A62" s="150"/>
      <c r="B62" s="151" t="s">
        <v>110</v>
      </c>
      <c r="C62" s="151" t="s">
        <v>111</v>
      </c>
      <c r="D62" s="154">
        <v>108</v>
      </c>
      <c r="E62" s="154">
        <v>108</v>
      </c>
      <c r="F62" s="155">
        <v>108</v>
      </c>
    </row>
    <row r="63" spans="1:6" ht="18.95" customHeight="1" thickBot="1" x14ac:dyDescent="0.35">
      <c r="A63" s="135"/>
      <c r="B63" s="136"/>
      <c r="C63" s="136" t="s">
        <v>112</v>
      </c>
      <c r="D63" s="156">
        <v>108</v>
      </c>
      <c r="E63" s="156">
        <v>108</v>
      </c>
      <c r="F63" s="157">
        <v>108</v>
      </c>
    </row>
    <row r="64" spans="1:6" ht="18.95" customHeight="1" thickBot="1" x14ac:dyDescent="0.35">
      <c r="A64" s="140">
        <v>8</v>
      </c>
      <c r="B64" s="141" t="s">
        <v>145</v>
      </c>
      <c r="C64" s="158"/>
      <c r="D64" s="143" t="s">
        <v>107</v>
      </c>
      <c r="E64" s="143" t="s">
        <v>5</v>
      </c>
      <c r="F64" s="144" t="s">
        <v>178</v>
      </c>
    </row>
    <row r="65" spans="1:6" ht="18.95" customHeight="1" x14ac:dyDescent="0.3">
      <c r="A65" s="145"/>
      <c r="B65" s="146" t="s">
        <v>7</v>
      </c>
      <c r="C65" s="146" t="s">
        <v>108</v>
      </c>
      <c r="D65" s="147">
        <v>0.89</v>
      </c>
      <c r="E65" s="147">
        <v>1.73</v>
      </c>
      <c r="F65" s="148">
        <v>1.72</v>
      </c>
    </row>
    <row r="66" spans="1:6" ht="18.95" customHeight="1" x14ac:dyDescent="0.3">
      <c r="A66" s="150"/>
      <c r="B66" s="151"/>
      <c r="C66" s="151" t="s">
        <v>109</v>
      </c>
      <c r="D66" s="152">
        <v>0.49</v>
      </c>
      <c r="E66" s="152">
        <v>0.96</v>
      </c>
      <c r="F66" s="153">
        <v>0.95</v>
      </c>
    </row>
    <row r="67" spans="1:6" ht="18.95" customHeight="1" x14ac:dyDescent="0.3">
      <c r="A67" s="150"/>
      <c r="B67" s="151" t="s">
        <v>9</v>
      </c>
      <c r="C67" s="151" t="s">
        <v>108</v>
      </c>
      <c r="D67" s="152">
        <v>1.18</v>
      </c>
      <c r="E67" s="152">
        <v>2.33</v>
      </c>
      <c r="F67" s="153">
        <v>2.34</v>
      </c>
    </row>
    <row r="68" spans="1:6" ht="18.95" customHeight="1" x14ac:dyDescent="0.3">
      <c r="A68" s="150"/>
      <c r="B68" s="151"/>
      <c r="C68" s="151" t="s">
        <v>109</v>
      </c>
      <c r="D68" s="152">
        <v>0.65</v>
      </c>
      <c r="E68" s="152">
        <v>1.29</v>
      </c>
      <c r="F68" s="153">
        <v>1.3</v>
      </c>
    </row>
    <row r="69" spans="1:6" ht="18.95" customHeight="1" x14ac:dyDescent="0.3">
      <c r="A69" s="150"/>
      <c r="B69" s="163" t="s">
        <v>146</v>
      </c>
      <c r="C69" s="151" t="s">
        <v>108</v>
      </c>
      <c r="D69" s="152">
        <v>-6.62</v>
      </c>
      <c r="E69" s="152">
        <v>-4.33</v>
      </c>
      <c r="F69" s="153">
        <v>-5.22</v>
      </c>
    </row>
    <row r="70" spans="1:6" ht="18.95" customHeight="1" x14ac:dyDescent="0.3">
      <c r="A70" s="150"/>
      <c r="B70" s="163" t="s">
        <v>147</v>
      </c>
      <c r="C70" s="151" t="s">
        <v>108</v>
      </c>
      <c r="D70" s="152">
        <v>-10.01</v>
      </c>
      <c r="E70" s="152">
        <v>-9.2100000000000009</v>
      </c>
      <c r="F70" s="153">
        <v>-10.97</v>
      </c>
    </row>
    <row r="71" spans="1:6" ht="18.95" customHeight="1" x14ac:dyDescent="0.3">
      <c r="A71" s="150"/>
      <c r="B71" s="163" t="s">
        <v>148</v>
      </c>
      <c r="C71" s="151" t="s">
        <v>108</v>
      </c>
      <c r="D71" s="152">
        <v>18.68</v>
      </c>
      <c r="E71" s="152">
        <v>17.63</v>
      </c>
      <c r="F71" s="153">
        <v>20.25</v>
      </c>
    </row>
    <row r="72" spans="1:6" ht="18.95" customHeight="1" x14ac:dyDescent="0.3">
      <c r="A72" s="150"/>
      <c r="B72" s="151" t="s">
        <v>110</v>
      </c>
      <c r="C72" s="151" t="s">
        <v>111</v>
      </c>
      <c r="D72" s="154">
        <v>115</v>
      </c>
      <c r="E72" s="154">
        <v>115</v>
      </c>
      <c r="F72" s="155">
        <v>115</v>
      </c>
    </row>
    <row r="73" spans="1:6" ht="18.95" customHeight="1" thickBot="1" x14ac:dyDescent="0.35">
      <c r="A73" s="135"/>
      <c r="B73" s="136"/>
      <c r="C73" s="136" t="s">
        <v>112</v>
      </c>
      <c r="D73" s="156">
        <v>115</v>
      </c>
      <c r="E73" s="156">
        <v>115</v>
      </c>
      <c r="F73" s="157">
        <v>115</v>
      </c>
    </row>
    <row r="74" spans="1:6" ht="18.95" customHeight="1" thickBot="1" x14ac:dyDescent="0.35">
      <c r="A74" s="140">
        <v>9</v>
      </c>
      <c r="B74" s="141" t="s">
        <v>151</v>
      </c>
      <c r="C74" s="158"/>
      <c r="D74" s="143" t="s">
        <v>107</v>
      </c>
      <c r="E74" s="143" t="s">
        <v>5</v>
      </c>
      <c r="F74" s="144" t="s">
        <v>178</v>
      </c>
    </row>
    <row r="75" spans="1:6" ht="18.95" customHeight="1" x14ac:dyDescent="0.3">
      <c r="A75" s="145"/>
      <c r="B75" s="146" t="s">
        <v>271</v>
      </c>
      <c r="C75" s="146" t="s">
        <v>108</v>
      </c>
      <c r="D75" s="147">
        <v>0</v>
      </c>
      <c r="E75" s="147">
        <v>0</v>
      </c>
      <c r="F75" s="148">
        <v>0</v>
      </c>
    </row>
    <row r="76" spans="1:6" ht="18.95" customHeight="1" x14ac:dyDescent="0.3">
      <c r="A76" s="150"/>
      <c r="B76" s="151"/>
      <c r="C76" s="151" t="s">
        <v>109</v>
      </c>
      <c r="D76" s="152">
        <v>0</v>
      </c>
      <c r="E76" s="152">
        <v>0</v>
      </c>
      <c r="F76" s="153">
        <v>0</v>
      </c>
    </row>
    <row r="77" spans="1:6" ht="18.95" customHeight="1" x14ac:dyDescent="0.3">
      <c r="A77" s="150"/>
      <c r="B77" s="151" t="s">
        <v>9</v>
      </c>
      <c r="C77" s="151" t="s">
        <v>108</v>
      </c>
      <c r="D77" s="152">
        <v>0.16</v>
      </c>
      <c r="E77" s="152">
        <v>0.2</v>
      </c>
      <c r="F77" s="153">
        <v>0.19</v>
      </c>
    </row>
    <row r="78" spans="1:6" ht="18.95" customHeight="1" x14ac:dyDescent="0.3">
      <c r="A78" s="150"/>
      <c r="B78" s="151"/>
      <c r="C78" s="151" t="s">
        <v>109</v>
      </c>
      <c r="D78" s="152">
        <v>0.09</v>
      </c>
      <c r="E78" s="152">
        <v>0.11</v>
      </c>
      <c r="F78" s="153">
        <v>0.11</v>
      </c>
    </row>
    <row r="79" spans="1:6" ht="18.95" customHeight="1" x14ac:dyDescent="0.3">
      <c r="A79" s="150"/>
      <c r="B79" s="163" t="s">
        <v>149</v>
      </c>
      <c r="C79" s="151" t="s">
        <v>108</v>
      </c>
      <c r="D79" s="152">
        <v>-4.24</v>
      </c>
      <c r="E79" s="152">
        <v>-5.23</v>
      </c>
      <c r="F79" s="153">
        <v>-5.07</v>
      </c>
    </row>
    <row r="80" spans="1:6" ht="18.95" customHeight="1" x14ac:dyDescent="0.3">
      <c r="A80" s="150"/>
      <c r="B80" s="163" t="s">
        <v>150</v>
      </c>
      <c r="C80" s="151" t="s">
        <v>108</v>
      </c>
      <c r="D80" s="152">
        <v>4.41</v>
      </c>
      <c r="E80" s="152">
        <v>5.43</v>
      </c>
      <c r="F80" s="153">
        <v>5.26</v>
      </c>
    </row>
    <row r="81" spans="1:6" ht="18.95" customHeight="1" x14ac:dyDescent="0.3">
      <c r="A81" s="150"/>
      <c r="B81" s="151" t="s">
        <v>110</v>
      </c>
      <c r="C81" s="151" t="s">
        <v>111</v>
      </c>
      <c r="D81" s="154">
        <v>116</v>
      </c>
      <c r="E81" s="154">
        <v>116</v>
      </c>
      <c r="F81" s="155">
        <v>116</v>
      </c>
    </row>
    <row r="82" spans="1:6" ht="18.95" customHeight="1" thickBot="1" x14ac:dyDescent="0.35">
      <c r="A82" s="164"/>
      <c r="B82" s="165"/>
      <c r="C82" s="165" t="s">
        <v>112</v>
      </c>
      <c r="D82" s="166">
        <v>116</v>
      </c>
      <c r="E82" s="166">
        <v>116</v>
      </c>
      <c r="F82" s="167">
        <v>116</v>
      </c>
    </row>
    <row r="83" spans="1:6" ht="18.95" customHeight="1" thickBot="1" x14ac:dyDescent="0.35">
      <c r="A83" s="140">
        <v>10</v>
      </c>
      <c r="B83" s="141" t="s">
        <v>152</v>
      </c>
      <c r="C83" s="158"/>
      <c r="D83" s="143" t="s">
        <v>107</v>
      </c>
      <c r="E83" s="143" t="s">
        <v>5</v>
      </c>
      <c r="F83" s="144" t="s">
        <v>178</v>
      </c>
    </row>
    <row r="84" spans="1:6" ht="18.95" customHeight="1" x14ac:dyDescent="0.3">
      <c r="A84" s="145"/>
      <c r="B84" s="146" t="s">
        <v>7</v>
      </c>
      <c r="C84" s="146" t="s">
        <v>108</v>
      </c>
      <c r="D84" s="147">
        <v>0.2</v>
      </c>
      <c r="E84" s="147">
        <v>0.25</v>
      </c>
      <c r="F84" s="148">
        <v>0.24</v>
      </c>
    </row>
    <row r="85" spans="1:6" ht="18.95" customHeight="1" x14ac:dyDescent="0.3">
      <c r="A85" s="150"/>
      <c r="B85" s="151"/>
      <c r="C85" s="151" t="s">
        <v>109</v>
      </c>
      <c r="D85" s="152">
        <v>0.11</v>
      </c>
      <c r="E85" s="152">
        <v>0.14000000000000001</v>
      </c>
      <c r="F85" s="153">
        <v>0.13</v>
      </c>
    </row>
    <row r="86" spans="1:6" ht="18.95" customHeight="1" x14ac:dyDescent="0.3">
      <c r="A86" s="150"/>
      <c r="B86" s="151" t="s">
        <v>9</v>
      </c>
      <c r="C86" s="151" t="s">
        <v>108</v>
      </c>
      <c r="D86" s="152">
        <v>0.28999999999999998</v>
      </c>
      <c r="E86" s="152">
        <v>0.35</v>
      </c>
      <c r="F86" s="153">
        <v>0.34</v>
      </c>
    </row>
    <row r="87" spans="1:6" ht="18.95" customHeight="1" x14ac:dyDescent="0.3">
      <c r="A87" s="150"/>
      <c r="B87" s="151"/>
      <c r="C87" s="151" t="s">
        <v>109</v>
      </c>
      <c r="D87" s="152">
        <v>0.16</v>
      </c>
      <c r="E87" s="152">
        <v>0.19</v>
      </c>
      <c r="F87" s="153">
        <v>0.19</v>
      </c>
    </row>
    <row r="88" spans="1:6" ht="18.95" customHeight="1" x14ac:dyDescent="0.3">
      <c r="A88" s="150"/>
      <c r="B88" s="151" t="s">
        <v>110</v>
      </c>
      <c r="C88" s="151" t="s">
        <v>111</v>
      </c>
      <c r="D88" s="154">
        <v>115</v>
      </c>
      <c r="E88" s="154">
        <v>115</v>
      </c>
      <c r="F88" s="155">
        <v>115</v>
      </c>
    </row>
    <row r="89" spans="1:6" ht="18.95" customHeight="1" thickBot="1" x14ac:dyDescent="0.35">
      <c r="A89" s="164"/>
      <c r="B89" s="165"/>
      <c r="C89" s="165" t="s">
        <v>112</v>
      </c>
      <c r="D89" s="166">
        <v>115</v>
      </c>
      <c r="E89" s="166">
        <v>115</v>
      </c>
      <c r="F89" s="167">
        <v>115</v>
      </c>
    </row>
    <row r="90" spans="1:6" ht="18.95" customHeight="1" thickBot="1" x14ac:dyDescent="0.35">
      <c r="A90" s="140">
        <v>11</v>
      </c>
      <c r="B90" s="141" t="s">
        <v>153</v>
      </c>
      <c r="C90" s="158"/>
      <c r="D90" s="143" t="s">
        <v>107</v>
      </c>
      <c r="E90" s="143" t="s">
        <v>5</v>
      </c>
      <c r="F90" s="144" t="s">
        <v>178</v>
      </c>
    </row>
    <row r="91" spans="1:6" ht="18.95" customHeight="1" x14ac:dyDescent="0.3">
      <c r="A91" s="145"/>
      <c r="B91" s="146" t="s">
        <v>7</v>
      </c>
      <c r="C91" s="146" t="s">
        <v>108</v>
      </c>
      <c r="D91" s="147">
        <v>0.21</v>
      </c>
      <c r="E91" s="147">
        <v>0.26</v>
      </c>
      <c r="F91" s="148">
        <v>0.25</v>
      </c>
    </row>
    <row r="92" spans="1:6" ht="18.95" customHeight="1" x14ac:dyDescent="0.3">
      <c r="A92" s="150"/>
      <c r="B92" s="151"/>
      <c r="C92" s="151" t="s">
        <v>109</v>
      </c>
      <c r="D92" s="152">
        <v>0.12</v>
      </c>
      <c r="E92" s="152">
        <v>0.14000000000000001</v>
      </c>
      <c r="F92" s="153">
        <v>0.14000000000000001</v>
      </c>
    </row>
    <row r="93" spans="1:6" ht="18.95" customHeight="1" x14ac:dyDescent="0.3">
      <c r="A93" s="150"/>
      <c r="B93" s="151" t="s">
        <v>9</v>
      </c>
      <c r="C93" s="151" t="s">
        <v>108</v>
      </c>
      <c r="D93" s="152">
        <v>0.28999999999999998</v>
      </c>
      <c r="E93" s="152">
        <v>0.36</v>
      </c>
      <c r="F93" s="153">
        <v>0.34</v>
      </c>
    </row>
    <row r="94" spans="1:6" ht="18.95" customHeight="1" x14ac:dyDescent="0.3">
      <c r="A94" s="150"/>
      <c r="B94" s="151"/>
      <c r="C94" s="151" t="s">
        <v>109</v>
      </c>
      <c r="D94" s="152">
        <v>0.16</v>
      </c>
      <c r="E94" s="152">
        <v>0.2</v>
      </c>
      <c r="F94" s="153">
        <v>0.19</v>
      </c>
    </row>
    <row r="95" spans="1:6" ht="18.95" customHeight="1" x14ac:dyDescent="0.3">
      <c r="A95" s="150"/>
      <c r="B95" s="151" t="s">
        <v>110</v>
      </c>
      <c r="C95" s="151" t="s">
        <v>111</v>
      </c>
      <c r="D95" s="154">
        <v>115</v>
      </c>
      <c r="E95" s="154">
        <v>115</v>
      </c>
      <c r="F95" s="155">
        <v>115</v>
      </c>
    </row>
    <row r="96" spans="1:6" ht="18.95" customHeight="1" thickBot="1" x14ac:dyDescent="0.35">
      <c r="A96" s="164"/>
      <c r="B96" s="165"/>
      <c r="C96" s="165" t="s">
        <v>112</v>
      </c>
      <c r="D96" s="166">
        <v>115</v>
      </c>
      <c r="E96" s="166">
        <v>115</v>
      </c>
      <c r="F96" s="167">
        <v>115</v>
      </c>
    </row>
    <row r="97" spans="1:6" ht="18.95" customHeight="1" thickBot="1" x14ac:dyDescent="0.35">
      <c r="A97" s="140">
        <v>12</v>
      </c>
      <c r="B97" s="141" t="s">
        <v>154</v>
      </c>
      <c r="C97" s="158"/>
      <c r="D97" s="143" t="s">
        <v>107</v>
      </c>
      <c r="E97" s="143" t="s">
        <v>5</v>
      </c>
      <c r="F97" s="144" t="s">
        <v>178</v>
      </c>
    </row>
    <row r="98" spans="1:6" ht="18.95" customHeight="1" x14ac:dyDescent="0.3">
      <c r="A98" s="145"/>
      <c r="B98" s="146" t="s">
        <v>7</v>
      </c>
      <c r="C98" s="146" t="s">
        <v>108</v>
      </c>
      <c r="D98" s="147">
        <v>0.16</v>
      </c>
      <c r="E98" s="147">
        <v>0.19</v>
      </c>
      <c r="F98" s="148">
        <v>0.19</v>
      </c>
    </row>
    <row r="99" spans="1:6" ht="18.95" customHeight="1" x14ac:dyDescent="0.3">
      <c r="A99" s="150"/>
      <c r="B99" s="151"/>
      <c r="C99" s="151" t="s">
        <v>109</v>
      </c>
      <c r="D99" s="152">
        <v>0.09</v>
      </c>
      <c r="E99" s="152">
        <v>0.11</v>
      </c>
      <c r="F99" s="153">
        <v>0.11</v>
      </c>
    </row>
    <row r="100" spans="1:6" ht="18.95" customHeight="1" x14ac:dyDescent="0.3">
      <c r="A100" s="150"/>
      <c r="B100" s="151" t="s">
        <v>9</v>
      </c>
      <c r="C100" s="151" t="s">
        <v>108</v>
      </c>
      <c r="D100" s="152">
        <v>0</v>
      </c>
      <c r="E100" s="152">
        <v>0.01</v>
      </c>
      <c r="F100" s="153">
        <v>0.01</v>
      </c>
    </row>
    <row r="101" spans="1:6" ht="18.95" customHeight="1" x14ac:dyDescent="0.3">
      <c r="A101" s="150"/>
      <c r="B101" s="151"/>
      <c r="C101" s="151" t="s">
        <v>109</v>
      </c>
      <c r="D101" s="152">
        <v>0</v>
      </c>
      <c r="E101" s="152">
        <v>0.01</v>
      </c>
      <c r="F101" s="153">
        <v>0.01</v>
      </c>
    </row>
    <row r="102" spans="1:6" ht="18.95" customHeight="1" x14ac:dyDescent="0.3">
      <c r="A102" s="150"/>
      <c r="B102" s="151" t="s">
        <v>110</v>
      </c>
      <c r="C102" s="151" t="s">
        <v>111</v>
      </c>
      <c r="D102" s="154">
        <v>115</v>
      </c>
      <c r="E102" s="154">
        <v>115</v>
      </c>
      <c r="F102" s="155">
        <v>115</v>
      </c>
    </row>
    <row r="103" spans="1:6" ht="18.95" customHeight="1" thickBot="1" x14ac:dyDescent="0.35">
      <c r="A103" s="164"/>
      <c r="B103" s="165"/>
      <c r="C103" s="165" t="s">
        <v>112</v>
      </c>
      <c r="D103" s="166">
        <v>115</v>
      </c>
      <c r="E103" s="166">
        <v>115</v>
      </c>
      <c r="F103" s="167">
        <v>115</v>
      </c>
    </row>
    <row r="104" spans="1:6" ht="18.95" customHeight="1" thickBot="1" x14ac:dyDescent="0.35">
      <c r="A104" s="140">
        <v>13</v>
      </c>
      <c r="B104" s="141" t="s">
        <v>155</v>
      </c>
      <c r="C104" s="158"/>
      <c r="D104" s="143" t="s">
        <v>107</v>
      </c>
      <c r="E104" s="143" t="s">
        <v>5</v>
      </c>
      <c r="F104" s="144" t="s">
        <v>178</v>
      </c>
    </row>
    <row r="105" spans="1:6" ht="18.95" customHeight="1" x14ac:dyDescent="0.3">
      <c r="A105" s="145"/>
      <c r="B105" s="146" t="s">
        <v>9</v>
      </c>
      <c r="C105" s="146" t="s">
        <v>108</v>
      </c>
      <c r="D105" s="147">
        <v>0.06</v>
      </c>
      <c r="E105" s="147">
        <v>0.08</v>
      </c>
      <c r="F105" s="148">
        <v>0.08</v>
      </c>
    </row>
    <row r="106" spans="1:6" ht="18.95" customHeight="1" x14ac:dyDescent="0.3">
      <c r="A106" s="150"/>
      <c r="B106" s="151"/>
      <c r="C106" s="151" t="s">
        <v>109</v>
      </c>
      <c r="D106" s="152">
        <v>0.03</v>
      </c>
      <c r="E106" s="152">
        <v>0.04</v>
      </c>
      <c r="F106" s="153">
        <v>0.04</v>
      </c>
    </row>
    <row r="107" spans="1:6" ht="18.95" customHeight="1" x14ac:dyDescent="0.3">
      <c r="A107" s="150"/>
      <c r="B107" s="163" t="s">
        <v>146</v>
      </c>
      <c r="C107" s="151" t="s">
        <v>108</v>
      </c>
      <c r="D107" s="152">
        <v>6.28</v>
      </c>
      <c r="E107" s="152">
        <v>7.75</v>
      </c>
      <c r="F107" s="153">
        <v>7.51</v>
      </c>
    </row>
    <row r="108" spans="1:6" ht="18.95" customHeight="1" x14ac:dyDescent="0.3">
      <c r="A108" s="150"/>
      <c r="B108" s="151"/>
      <c r="C108" s="151" t="s">
        <v>109</v>
      </c>
      <c r="D108" s="152">
        <v>3.48</v>
      </c>
      <c r="E108" s="152">
        <v>4.29</v>
      </c>
      <c r="F108" s="153">
        <v>4.16</v>
      </c>
    </row>
    <row r="109" spans="1:6" ht="18.95" customHeight="1" x14ac:dyDescent="0.3">
      <c r="A109" s="150"/>
      <c r="B109" s="151" t="s">
        <v>267</v>
      </c>
      <c r="C109" s="151" t="s">
        <v>108</v>
      </c>
      <c r="D109" s="152">
        <v>-6.22</v>
      </c>
      <c r="E109" s="152">
        <v>-7.67</v>
      </c>
      <c r="F109" s="153">
        <v>-7.43</v>
      </c>
    </row>
    <row r="110" spans="1:6" ht="18.95" customHeight="1" x14ac:dyDescent="0.3">
      <c r="A110" s="150"/>
      <c r="B110" s="151"/>
      <c r="C110" s="151" t="s">
        <v>109</v>
      </c>
      <c r="D110" s="152">
        <v>-3.45</v>
      </c>
      <c r="E110" s="152">
        <v>-4.25</v>
      </c>
      <c r="F110" s="153">
        <v>-4.12</v>
      </c>
    </row>
    <row r="111" spans="1:6" ht="18.95" customHeight="1" x14ac:dyDescent="0.3">
      <c r="A111" s="150"/>
      <c r="B111" s="151" t="s">
        <v>110</v>
      </c>
      <c r="C111" s="151" t="s">
        <v>111</v>
      </c>
      <c r="D111" s="154">
        <v>112</v>
      </c>
      <c r="E111" s="154">
        <v>112</v>
      </c>
      <c r="F111" s="155">
        <v>112</v>
      </c>
    </row>
    <row r="112" spans="1:6" ht="18.95" customHeight="1" thickBot="1" x14ac:dyDescent="0.35">
      <c r="A112" s="135"/>
      <c r="B112" s="136"/>
      <c r="C112" s="136" t="s">
        <v>112</v>
      </c>
      <c r="D112" s="156">
        <v>112</v>
      </c>
      <c r="E112" s="156">
        <v>112</v>
      </c>
      <c r="F112" s="157">
        <v>112</v>
      </c>
    </row>
    <row r="113" spans="1:6" ht="19.5" thickBot="1" x14ac:dyDescent="0.35">
      <c r="A113" s="140">
        <v>14</v>
      </c>
      <c r="B113" s="141" t="s">
        <v>157</v>
      </c>
      <c r="C113" s="158"/>
      <c r="D113" s="143" t="s">
        <v>107</v>
      </c>
      <c r="E113" s="143" t="s">
        <v>5</v>
      </c>
      <c r="F113" s="144" t="s">
        <v>178</v>
      </c>
    </row>
    <row r="114" spans="1:6" ht="18.75" x14ac:dyDescent="0.3">
      <c r="A114" s="145"/>
      <c r="B114" s="146" t="s">
        <v>7</v>
      </c>
      <c r="C114" s="146" t="s">
        <v>108</v>
      </c>
      <c r="D114" s="147">
        <v>1.77</v>
      </c>
      <c r="E114" s="147">
        <v>2.1800000000000002</v>
      </c>
      <c r="F114" s="148">
        <v>2.11</v>
      </c>
    </row>
    <row r="115" spans="1:6" ht="18.75" x14ac:dyDescent="0.3">
      <c r="A115" s="150"/>
      <c r="B115" s="151"/>
      <c r="C115" s="151" t="s">
        <v>109</v>
      </c>
      <c r="D115" s="152">
        <v>0.98</v>
      </c>
      <c r="E115" s="152">
        <v>1.21</v>
      </c>
      <c r="F115" s="153">
        <v>1.17</v>
      </c>
    </row>
    <row r="116" spans="1:6" ht="18.75" x14ac:dyDescent="0.3">
      <c r="A116" s="150"/>
      <c r="B116" s="151" t="s">
        <v>9</v>
      </c>
      <c r="C116" s="151" t="s">
        <v>108</v>
      </c>
      <c r="D116" s="152">
        <v>1.7</v>
      </c>
      <c r="E116" s="152">
        <v>2.09</v>
      </c>
      <c r="F116" s="153">
        <v>2.0299999999999998</v>
      </c>
    </row>
    <row r="117" spans="1:6" ht="18.75" x14ac:dyDescent="0.3">
      <c r="A117" s="150"/>
      <c r="B117" s="151"/>
      <c r="C117" s="151" t="s">
        <v>109</v>
      </c>
      <c r="D117" s="152">
        <v>0.94</v>
      </c>
      <c r="E117" s="152">
        <v>1.1599999999999999</v>
      </c>
      <c r="F117" s="153">
        <v>1.1200000000000001</v>
      </c>
    </row>
    <row r="118" spans="1:6" ht="18.75" x14ac:dyDescent="0.3">
      <c r="A118" s="150"/>
      <c r="B118" s="163" t="s">
        <v>147</v>
      </c>
      <c r="C118" s="151" t="s">
        <v>108</v>
      </c>
      <c r="D118" s="152">
        <v>6.52</v>
      </c>
      <c r="E118" s="152">
        <v>8.0399999999999991</v>
      </c>
      <c r="F118" s="153">
        <v>7.79</v>
      </c>
    </row>
    <row r="119" spans="1:6" ht="18.75" x14ac:dyDescent="0.3">
      <c r="A119" s="150"/>
      <c r="B119" s="163" t="s">
        <v>135</v>
      </c>
      <c r="C119" s="151" t="s">
        <v>108</v>
      </c>
      <c r="D119" s="152">
        <v>-3.06</v>
      </c>
      <c r="E119" s="152">
        <v>-3.77</v>
      </c>
      <c r="F119" s="153">
        <v>-3.65</v>
      </c>
    </row>
    <row r="120" spans="1:6" ht="18.75" x14ac:dyDescent="0.3">
      <c r="A120" s="150"/>
      <c r="B120" s="151" t="s">
        <v>110</v>
      </c>
      <c r="C120" s="151" t="s">
        <v>111</v>
      </c>
      <c r="D120" s="154">
        <v>115</v>
      </c>
      <c r="E120" s="154">
        <v>115</v>
      </c>
      <c r="F120" s="155">
        <v>115</v>
      </c>
    </row>
    <row r="121" spans="1:6" ht="19.5" thickBot="1" x14ac:dyDescent="0.35">
      <c r="A121" s="164"/>
      <c r="B121" s="165"/>
      <c r="C121" s="165" t="s">
        <v>112</v>
      </c>
      <c r="D121" s="166">
        <v>115</v>
      </c>
      <c r="E121" s="166">
        <v>115</v>
      </c>
      <c r="F121" s="167">
        <v>115</v>
      </c>
    </row>
    <row r="122" spans="1:6" ht="19.5" thickBot="1" x14ac:dyDescent="0.35">
      <c r="A122" s="278"/>
      <c r="B122" s="316" t="s">
        <v>269</v>
      </c>
      <c r="C122" s="279" t="s">
        <v>108</v>
      </c>
      <c r="D122" s="280">
        <v>20.95</v>
      </c>
      <c r="E122" s="280">
        <v>29.36</v>
      </c>
      <c r="F122" s="280">
        <v>27.12</v>
      </c>
    </row>
    <row r="125" spans="1:6" x14ac:dyDescent="0.2">
      <c r="E125" s="282"/>
      <c r="F125" s="282"/>
    </row>
  </sheetData>
  <mergeCells count="5">
    <mergeCell ref="A5:F5"/>
    <mergeCell ref="A1:F1"/>
    <mergeCell ref="A2:F2"/>
    <mergeCell ref="A3:F3"/>
    <mergeCell ref="E4:F4"/>
  </mergeCells>
  <phoneticPr fontId="0" type="noConversion"/>
  <pageMargins left="0.55118110236220474" right="0.74803149606299213" top="0.15748031496062992" bottom="0.15748031496062992" header="0.15748031496062992" footer="0.15748031496062992"/>
  <pageSetup paperSize="9" scale="80" fitToHeight="7" orientation="portrait" r:id="rId1"/>
  <headerFooter alignWithMargins="0"/>
  <rowBreaks count="2" manualBreakCount="2">
    <brk id="51" max="5" man="1"/>
    <brk id="10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view="pageBreakPreview" zoomScaleNormal="100" zoomScaleSheetLayoutView="100" workbookViewId="0">
      <selection activeCell="E25" sqref="E25"/>
    </sheetView>
  </sheetViews>
  <sheetFormatPr defaultRowHeight="12.75" x14ac:dyDescent="0.2"/>
  <cols>
    <col min="1" max="1" width="4.42578125" customWidth="1"/>
    <col min="2" max="2" width="33.42578125" customWidth="1"/>
    <col min="3" max="3" width="21.140625" customWidth="1"/>
    <col min="4" max="6" width="15.28515625" customWidth="1"/>
  </cols>
  <sheetData>
    <row r="1" spans="1:7" ht="18.75" x14ac:dyDescent="0.3">
      <c r="A1" s="728" t="s">
        <v>268</v>
      </c>
      <c r="B1" s="729"/>
      <c r="C1" s="729"/>
      <c r="D1" s="729"/>
      <c r="E1" s="729"/>
      <c r="F1" s="730"/>
    </row>
    <row r="2" spans="1:7" ht="18.75" x14ac:dyDescent="0.3">
      <c r="A2" s="731" t="s">
        <v>57</v>
      </c>
      <c r="B2" s="732"/>
      <c r="C2" s="732"/>
      <c r="D2" s="732"/>
      <c r="E2" s="732"/>
      <c r="F2" s="733"/>
    </row>
    <row r="3" spans="1:7" ht="18.75" x14ac:dyDescent="0.2">
      <c r="A3" s="734" t="s">
        <v>277</v>
      </c>
      <c r="B3" s="735"/>
      <c r="C3" s="735"/>
      <c r="D3" s="735"/>
      <c r="E3" s="735"/>
      <c r="F3" s="736"/>
    </row>
    <row r="4" spans="1:7" ht="18.75" x14ac:dyDescent="0.3">
      <c r="A4" s="131"/>
      <c r="B4" s="132"/>
      <c r="C4" s="133"/>
      <c r="D4" s="134" t="s">
        <v>46</v>
      </c>
      <c r="E4" s="737" t="s">
        <v>280</v>
      </c>
      <c r="F4" s="733"/>
    </row>
    <row r="5" spans="1:7" ht="18.75" x14ac:dyDescent="0.3">
      <c r="A5" s="725" t="s">
        <v>113</v>
      </c>
      <c r="B5" s="726"/>
      <c r="C5" s="726"/>
      <c r="D5" s="726"/>
      <c r="E5" s="726"/>
      <c r="F5" s="727"/>
    </row>
    <row r="6" spans="1:7" ht="19.5" thickBot="1" x14ac:dyDescent="0.35">
      <c r="A6" s="135"/>
      <c r="B6" s="136"/>
      <c r="C6" s="136"/>
      <c r="D6" s="137"/>
      <c r="E6" s="138"/>
      <c r="F6" s="139"/>
    </row>
    <row r="7" spans="1:7" ht="19.5" thickBot="1" x14ac:dyDescent="0.35">
      <c r="A7" s="140">
        <v>1</v>
      </c>
      <c r="B7" s="141" t="s">
        <v>130</v>
      </c>
      <c r="C7" s="142"/>
      <c r="D7" s="143" t="s">
        <v>107</v>
      </c>
      <c r="E7" s="143" t="s">
        <v>5</v>
      </c>
      <c r="F7" s="144" t="s">
        <v>178</v>
      </c>
    </row>
    <row r="8" spans="1:7" ht="18.75" x14ac:dyDescent="0.3">
      <c r="A8" s="145"/>
      <c r="B8" s="146" t="s">
        <v>7</v>
      </c>
      <c r="C8" s="146" t="s">
        <v>108</v>
      </c>
      <c r="D8" s="147">
        <v>0.32</v>
      </c>
      <c r="E8" s="147">
        <v>0.4</v>
      </c>
      <c r="F8" s="148">
        <v>0.39</v>
      </c>
    </row>
    <row r="9" spans="1:7" ht="18.75" x14ac:dyDescent="0.3">
      <c r="A9" s="150"/>
      <c r="B9" s="151"/>
      <c r="C9" s="151" t="s">
        <v>109</v>
      </c>
      <c r="D9" s="152">
        <v>0.18</v>
      </c>
      <c r="E9" s="152">
        <v>0.22</v>
      </c>
      <c r="F9" s="153">
        <v>0.22</v>
      </c>
    </row>
    <row r="10" spans="1:7" ht="18.75" x14ac:dyDescent="0.3">
      <c r="A10" s="150"/>
      <c r="B10" s="151" t="s">
        <v>110</v>
      </c>
      <c r="C10" s="151" t="s">
        <v>111</v>
      </c>
      <c r="D10" s="154">
        <v>115</v>
      </c>
      <c r="E10" s="154">
        <v>115</v>
      </c>
      <c r="F10" s="155">
        <v>115</v>
      </c>
    </row>
    <row r="11" spans="1:7" ht="18.75" x14ac:dyDescent="0.3">
      <c r="A11" s="135"/>
      <c r="B11" s="136"/>
      <c r="C11" s="136" t="s">
        <v>112</v>
      </c>
      <c r="D11" s="156">
        <v>115</v>
      </c>
      <c r="E11" s="156">
        <v>115</v>
      </c>
      <c r="F11" s="157">
        <v>115</v>
      </c>
    </row>
    <row r="12" spans="1:7" ht="19.5" thickBot="1" x14ac:dyDescent="0.35">
      <c r="A12" s="164"/>
      <c r="B12" s="165"/>
      <c r="C12" s="276" t="s">
        <v>264</v>
      </c>
      <c r="D12" s="166"/>
      <c r="E12" s="166" t="s">
        <v>265</v>
      </c>
      <c r="F12" s="167"/>
      <c r="G12" s="283"/>
    </row>
    <row r="13" spans="1:7" ht="19.5" thickBot="1" x14ac:dyDescent="0.35">
      <c r="A13" s="140">
        <v>2</v>
      </c>
      <c r="B13" s="141" t="s">
        <v>131</v>
      </c>
      <c r="C13" s="158"/>
      <c r="D13" s="143" t="s">
        <v>107</v>
      </c>
      <c r="E13" s="143" t="s">
        <v>5</v>
      </c>
      <c r="F13" s="144" t="s">
        <v>178</v>
      </c>
    </row>
    <row r="14" spans="1:7" ht="18.75" x14ac:dyDescent="0.3">
      <c r="A14" s="159"/>
      <c r="B14" s="160" t="s">
        <v>7</v>
      </c>
      <c r="C14" s="160" t="s">
        <v>108</v>
      </c>
      <c r="D14" s="161">
        <v>1.96</v>
      </c>
      <c r="E14" s="161">
        <v>4.3499999999999996</v>
      </c>
      <c r="F14" s="162">
        <v>3.09</v>
      </c>
    </row>
    <row r="15" spans="1:7" ht="18.75" x14ac:dyDescent="0.3">
      <c r="A15" s="150"/>
      <c r="B15" s="151"/>
      <c r="C15" s="151" t="s">
        <v>109</v>
      </c>
      <c r="D15" s="152">
        <v>1.0900000000000001</v>
      </c>
      <c r="E15" s="152">
        <v>2.41</v>
      </c>
      <c r="F15" s="153">
        <v>1.71</v>
      </c>
    </row>
    <row r="16" spans="1:7" ht="18.75" x14ac:dyDescent="0.3">
      <c r="A16" s="150"/>
      <c r="B16" s="151" t="s">
        <v>9</v>
      </c>
      <c r="C16" s="151" t="s">
        <v>108</v>
      </c>
      <c r="D16" s="152">
        <v>2.5299999999999998</v>
      </c>
      <c r="E16" s="152">
        <v>3.92</v>
      </c>
      <c r="F16" s="153">
        <v>3.17</v>
      </c>
    </row>
    <row r="17" spans="1:6" ht="18.75" x14ac:dyDescent="0.3">
      <c r="A17" s="150"/>
      <c r="B17" s="151"/>
      <c r="C17" s="151" t="s">
        <v>109</v>
      </c>
      <c r="D17" s="152">
        <v>1.4</v>
      </c>
      <c r="E17" s="152">
        <v>2.17</v>
      </c>
      <c r="F17" s="153">
        <v>1.76</v>
      </c>
    </row>
    <row r="18" spans="1:6" ht="18.75" x14ac:dyDescent="0.3">
      <c r="A18" s="150"/>
      <c r="B18" s="163" t="s">
        <v>132</v>
      </c>
      <c r="C18" s="151" t="s">
        <v>108</v>
      </c>
      <c r="D18" s="152">
        <v>0</v>
      </c>
      <c r="E18" s="152">
        <v>-5.07</v>
      </c>
      <c r="F18" s="153">
        <v>-6.05</v>
      </c>
    </row>
    <row r="19" spans="1:6" ht="18.75" x14ac:dyDescent="0.3">
      <c r="A19" s="150"/>
      <c r="B19" s="163"/>
      <c r="C19" s="151" t="s">
        <v>109</v>
      </c>
      <c r="D19" s="152">
        <v>0</v>
      </c>
      <c r="E19" s="152">
        <v>0</v>
      </c>
      <c r="F19" s="153">
        <v>0</v>
      </c>
    </row>
    <row r="20" spans="1:6" ht="18.75" x14ac:dyDescent="0.3">
      <c r="A20" s="150"/>
      <c r="B20" s="163" t="s">
        <v>133</v>
      </c>
      <c r="C20" s="151" t="s">
        <v>108</v>
      </c>
      <c r="D20" s="152">
        <v>0</v>
      </c>
      <c r="E20" s="152">
        <v>0</v>
      </c>
      <c r="F20" s="153">
        <v>0</v>
      </c>
    </row>
    <row r="21" spans="1:6" ht="18.75" x14ac:dyDescent="0.3">
      <c r="A21" s="150"/>
      <c r="B21" s="163"/>
      <c r="C21" s="151" t="s">
        <v>109</v>
      </c>
      <c r="D21" s="152">
        <v>0</v>
      </c>
      <c r="E21" s="152">
        <v>0</v>
      </c>
      <c r="F21" s="153">
        <v>0</v>
      </c>
    </row>
    <row r="22" spans="1:6" ht="18.75" x14ac:dyDescent="0.3">
      <c r="A22" s="150"/>
      <c r="B22" s="163" t="s">
        <v>134</v>
      </c>
      <c r="C22" s="151" t="s">
        <v>108</v>
      </c>
      <c r="D22" s="152">
        <v>8.0399999999999991</v>
      </c>
      <c r="E22" s="152">
        <v>8.06</v>
      </c>
      <c r="F22" s="153">
        <v>6.04</v>
      </c>
    </row>
    <row r="23" spans="1:6" ht="18.75" x14ac:dyDescent="0.3">
      <c r="A23" s="150"/>
      <c r="B23" s="163"/>
      <c r="C23" s="151" t="s">
        <v>109</v>
      </c>
      <c r="D23" s="152">
        <v>0</v>
      </c>
      <c r="E23" s="152">
        <v>0</v>
      </c>
      <c r="F23" s="153">
        <v>0</v>
      </c>
    </row>
    <row r="24" spans="1:6" ht="18.75" x14ac:dyDescent="0.3">
      <c r="A24" s="150"/>
      <c r="B24" s="163" t="s">
        <v>135</v>
      </c>
      <c r="C24" s="151" t="s">
        <v>108</v>
      </c>
      <c r="D24" s="152">
        <v>6.09</v>
      </c>
      <c r="E24" s="152">
        <v>5.0999999999999996</v>
      </c>
      <c r="F24" s="153">
        <v>6.09</v>
      </c>
    </row>
    <row r="25" spans="1:6" ht="18.75" x14ac:dyDescent="0.3">
      <c r="A25" s="150"/>
      <c r="B25" s="163"/>
      <c r="C25" s="151" t="s">
        <v>109</v>
      </c>
      <c r="D25" s="152">
        <v>0</v>
      </c>
      <c r="E25" s="152">
        <v>0</v>
      </c>
      <c r="F25" s="153">
        <v>0</v>
      </c>
    </row>
    <row r="26" spans="1:6" ht="18.75" x14ac:dyDescent="0.3">
      <c r="A26" s="150"/>
      <c r="B26" s="151" t="s">
        <v>110</v>
      </c>
      <c r="C26" s="151" t="s">
        <v>111</v>
      </c>
      <c r="D26" s="154">
        <v>115</v>
      </c>
      <c r="E26" s="154">
        <v>115</v>
      </c>
      <c r="F26" s="155">
        <v>115</v>
      </c>
    </row>
    <row r="27" spans="1:6" ht="18.75" x14ac:dyDescent="0.3">
      <c r="A27" s="135"/>
      <c r="B27" s="136"/>
      <c r="C27" s="136" t="s">
        <v>112</v>
      </c>
      <c r="D27" s="156">
        <v>115</v>
      </c>
      <c r="E27" s="156">
        <v>115</v>
      </c>
      <c r="F27" s="157">
        <v>115</v>
      </c>
    </row>
    <row r="28" spans="1:6" ht="19.5" thickBot="1" x14ac:dyDescent="0.35">
      <c r="A28" s="164"/>
      <c r="B28" s="165"/>
      <c r="C28" s="276" t="s">
        <v>264</v>
      </c>
      <c r="D28" s="166"/>
      <c r="E28" s="166" t="s">
        <v>265</v>
      </c>
      <c r="F28" s="167"/>
    </row>
    <row r="29" spans="1:6" ht="19.5" thickBot="1" x14ac:dyDescent="0.35">
      <c r="A29" s="140">
        <v>3</v>
      </c>
      <c r="B29" s="141" t="s">
        <v>136</v>
      </c>
      <c r="C29" s="158"/>
      <c r="D29" s="143" t="s">
        <v>107</v>
      </c>
      <c r="E29" s="143" t="s">
        <v>5</v>
      </c>
      <c r="F29" s="144" t="s">
        <v>178</v>
      </c>
    </row>
    <row r="30" spans="1:6" ht="18.75" x14ac:dyDescent="0.3">
      <c r="A30" s="145"/>
      <c r="B30" s="146" t="s">
        <v>9</v>
      </c>
      <c r="C30" s="146" t="s">
        <v>108</v>
      </c>
      <c r="D30" s="147">
        <v>0.05</v>
      </c>
      <c r="E30" s="147">
        <v>0.06</v>
      </c>
      <c r="F30" s="148">
        <v>0.06</v>
      </c>
    </row>
    <row r="31" spans="1:6" ht="18.75" x14ac:dyDescent="0.3">
      <c r="A31" s="150"/>
      <c r="B31" s="151"/>
      <c r="C31" s="151" t="s">
        <v>109</v>
      </c>
      <c r="D31" s="152">
        <v>0.03</v>
      </c>
      <c r="E31" s="152">
        <v>0.03</v>
      </c>
      <c r="F31" s="153">
        <v>0.03</v>
      </c>
    </row>
    <row r="32" spans="1:6" ht="18.75" x14ac:dyDescent="0.3">
      <c r="A32" s="150"/>
      <c r="B32" s="163" t="s">
        <v>137</v>
      </c>
      <c r="C32" s="151" t="s">
        <v>108</v>
      </c>
      <c r="D32" s="168">
        <v>0.34</v>
      </c>
      <c r="E32" s="168">
        <v>0.42</v>
      </c>
      <c r="F32" s="169">
        <v>0.4</v>
      </c>
    </row>
    <row r="33" spans="1:6" ht="18.75" x14ac:dyDescent="0.3">
      <c r="A33" s="150"/>
      <c r="B33" s="163"/>
      <c r="C33" s="151" t="s">
        <v>109</v>
      </c>
      <c r="D33" s="152">
        <v>0.19</v>
      </c>
      <c r="E33" s="152">
        <v>0.23</v>
      </c>
      <c r="F33" s="153">
        <v>0.22</v>
      </c>
    </row>
    <row r="34" spans="1:6" ht="18.75" x14ac:dyDescent="0.3">
      <c r="A34" s="150"/>
      <c r="B34" s="151" t="s">
        <v>110</v>
      </c>
      <c r="C34" s="151" t="s">
        <v>111</v>
      </c>
      <c r="D34" s="170">
        <v>105</v>
      </c>
      <c r="E34" s="170">
        <v>105</v>
      </c>
      <c r="F34" s="171">
        <v>105</v>
      </c>
    </row>
    <row r="35" spans="1:6" ht="18.75" x14ac:dyDescent="0.3">
      <c r="A35" s="135"/>
      <c r="B35" s="136"/>
      <c r="C35" s="136" t="s">
        <v>112</v>
      </c>
      <c r="D35" s="172">
        <v>105</v>
      </c>
      <c r="E35" s="172">
        <v>105</v>
      </c>
      <c r="F35" s="173">
        <v>105</v>
      </c>
    </row>
    <row r="36" spans="1:6" ht="38.25" thickBot="1" x14ac:dyDescent="0.35">
      <c r="A36" s="164"/>
      <c r="B36" s="165"/>
      <c r="C36" s="276" t="s">
        <v>264</v>
      </c>
      <c r="D36" s="377"/>
      <c r="E36" s="377" t="s">
        <v>272</v>
      </c>
      <c r="F36" s="378"/>
    </row>
    <row r="37" spans="1:6" ht="19.5" thickBot="1" x14ac:dyDescent="0.35">
      <c r="A37" s="140">
        <v>4</v>
      </c>
      <c r="B37" s="141" t="s">
        <v>138</v>
      </c>
      <c r="C37" s="158"/>
      <c r="D37" s="143" t="s">
        <v>107</v>
      </c>
      <c r="E37" s="143" t="s">
        <v>5</v>
      </c>
      <c r="F37" s="144" t="s">
        <v>178</v>
      </c>
    </row>
    <row r="38" spans="1:6" ht="18.75" x14ac:dyDescent="0.3">
      <c r="A38" s="145"/>
      <c r="B38" s="146" t="s">
        <v>7</v>
      </c>
      <c r="C38" s="146" t="s">
        <v>108</v>
      </c>
      <c r="D38" s="147">
        <v>7.61</v>
      </c>
      <c r="E38" s="147">
        <v>7.88</v>
      </c>
      <c r="F38" s="148">
        <v>7.89</v>
      </c>
    </row>
    <row r="39" spans="1:6" ht="18.75" x14ac:dyDescent="0.3">
      <c r="A39" s="150"/>
      <c r="B39" s="151"/>
      <c r="C39" s="151" t="s">
        <v>109</v>
      </c>
      <c r="D39" s="152">
        <v>4.22</v>
      </c>
      <c r="E39" s="152">
        <v>4.37</v>
      </c>
      <c r="F39" s="153">
        <v>4.37</v>
      </c>
    </row>
    <row r="40" spans="1:6" ht="18.75" x14ac:dyDescent="0.3">
      <c r="A40" s="150"/>
      <c r="B40" s="151" t="s">
        <v>9</v>
      </c>
      <c r="C40" s="151" t="s">
        <v>108</v>
      </c>
      <c r="D40" s="152">
        <v>0.08</v>
      </c>
      <c r="E40" s="152">
        <v>7.0000000000000007E-2</v>
      </c>
      <c r="F40" s="153">
        <v>0.06</v>
      </c>
    </row>
    <row r="41" spans="1:6" ht="18.75" x14ac:dyDescent="0.3">
      <c r="A41" s="150"/>
      <c r="B41" s="151"/>
      <c r="C41" s="151" t="s">
        <v>109</v>
      </c>
      <c r="D41" s="152">
        <v>0.04</v>
      </c>
      <c r="E41" s="152">
        <v>0.04</v>
      </c>
      <c r="F41" s="153">
        <v>0.03</v>
      </c>
    </row>
    <row r="42" spans="1:6" ht="18.75" x14ac:dyDescent="0.3">
      <c r="A42" s="150"/>
      <c r="B42" s="163" t="s">
        <v>139</v>
      </c>
      <c r="C42" s="151" t="s">
        <v>108</v>
      </c>
      <c r="D42" s="174">
        <v>-1</v>
      </c>
      <c r="E42" s="174">
        <v>1.2</v>
      </c>
      <c r="F42" s="175">
        <v>1</v>
      </c>
    </row>
    <row r="43" spans="1:6" ht="18.75" x14ac:dyDescent="0.3">
      <c r="A43" s="150"/>
      <c r="B43" s="163" t="s">
        <v>140</v>
      </c>
      <c r="C43" s="151" t="s">
        <v>108</v>
      </c>
      <c r="D43" s="174">
        <v>-1.1000000000000001</v>
      </c>
      <c r="E43" s="174">
        <v>2</v>
      </c>
      <c r="F43" s="175">
        <v>0.9</v>
      </c>
    </row>
    <row r="44" spans="1:6" ht="18.75" x14ac:dyDescent="0.3">
      <c r="A44" s="150"/>
      <c r="B44" s="163" t="s">
        <v>132</v>
      </c>
      <c r="C44" s="151" t="s">
        <v>108</v>
      </c>
      <c r="D44" s="174">
        <v>9.8000000000000007</v>
      </c>
      <c r="E44" s="174">
        <v>4.8</v>
      </c>
      <c r="F44" s="175">
        <v>6</v>
      </c>
    </row>
    <row r="45" spans="1:6" ht="18.75" x14ac:dyDescent="0.3">
      <c r="A45" s="150"/>
      <c r="B45" s="163" t="s">
        <v>141</v>
      </c>
      <c r="C45" s="151" t="s">
        <v>108</v>
      </c>
      <c r="D45" s="152">
        <v>0</v>
      </c>
      <c r="E45" s="152">
        <v>0</v>
      </c>
      <c r="F45" s="153">
        <v>0</v>
      </c>
    </row>
    <row r="46" spans="1:6" ht="18.75" x14ac:dyDescent="0.3">
      <c r="A46" s="150"/>
      <c r="B46" s="151" t="s">
        <v>110</v>
      </c>
      <c r="C46" s="151" t="s">
        <v>111</v>
      </c>
      <c r="D46" s="154">
        <v>115</v>
      </c>
      <c r="E46" s="154">
        <v>115</v>
      </c>
      <c r="F46" s="155">
        <v>115</v>
      </c>
    </row>
    <row r="47" spans="1:6" ht="18.75" x14ac:dyDescent="0.3">
      <c r="A47" s="135"/>
      <c r="B47" s="136"/>
      <c r="C47" s="136" t="s">
        <v>112</v>
      </c>
      <c r="D47" s="156">
        <v>115</v>
      </c>
      <c r="E47" s="156">
        <v>115</v>
      </c>
      <c r="F47" s="157">
        <v>115</v>
      </c>
    </row>
    <row r="48" spans="1:6" ht="19.5" thickBot="1" x14ac:dyDescent="0.35">
      <c r="A48" s="164"/>
      <c r="B48" s="165"/>
      <c r="C48" s="276" t="s">
        <v>264</v>
      </c>
      <c r="D48" s="166"/>
      <c r="E48" s="166" t="s">
        <v>265</v>
      </c>
      <c r="F48" s="167"/>
    </row>
    <row r="49" spans="1:6" ht="19.5" thickBot="1" x14ac:dyDescent="0.35">
      <c r="A49" s="140">
        <v>5</v>
      </c>
      <c r="B49" s="141" t="s">
        <v>142</v>
      </c>
      <c r="C49" s="158"/>
      <c r="D49" s="143" t="s">
        <v>107</v>
      </c>
      <c r="E49" s="143" t="s">
        <v>5</v>
      </c>
      <c r="F49" s="144" t="s">
        <v>178</v>
      </c>
    </row>
    <row r="50" spans="1:6" ht="18.75" x14ac:dyDescent="0.3">
      <c r="A50" s="145"/>
      <c r="B50" s="146" t="s">
        <v>7</v>
      </c>
      <c r="C50" s="146" t="s">
        <v>108</v>
      </c>
      <c r="D50" s="147">
        <v>0.55000000000000004</v>
      </c>
      <c r="E50" s="147">
        <v>1.03</v>
      </c>
      <c r="F50" s="148">
        <v>1.03</v>
      </c>
    </row>
    <row r="51" spans="1:6" ht="18.75" x14ac:dyDescent="0.3">
      <c r="A51" s="150"/>
      <c r="B51" s="151"/>
      <c r="C51" s="151" t="s">
        <v>109</v>
      </c>
      <c r="D51" s="152">
        <v>0.3</v>
      </c>
      <c r="E51" s="152">
        <v>0.56999999999999995</v>
      </c>
      <c r="F51" s="153">
        <v>0.56999999999999995</v>
      </c>
    </row>
    <row r="52" spans="1:6" ht="18.75" x14ac:dyDescent="0.3">
      <c r="A52" s="150"/>
      <c r="B52" s="151" t="s">
        <v>9</v>
      </c>
      <c r="C52" s="151" t="s">
        <v>108</v>
      </c>
      <c r="D52" s="152">
        <v>0.53</v>
      </c>
      <c r="E52" s="152">
        <v>1.1200000000000001</v>
      </c>
      <c r="F52" s="153">
        <v>1.1000000000000001</v>
      </c>
    </row>
    <row r="53" spans="1:6" ht="18.75" x14ac:dyDescent="0.3">
      <c r="A53" s="150"/>
      <c r="B53" s="151"/>
      <c r="C53" s="151" t="s">
        <v>109</v>
      </c>
      <c r="D53" s="152">
        <v>0.28999999999999998</v>
      </c>
      <c r="E53" s="152">
        <v>0.62</v>
      </c>
      <c r="F53" s="153">
        <v>0.61</v>
      </c>
    </row>
    <row r="54" spans="1:6" ht="18.75" x14ac:dyDescent="0.3">
      <c r="A54" s="150"/>
      <c r="B54" s="151" t="s">
        <v>110</v>
      </c>
      <c r="C54" s="151" t="s">
        <v>111</v>
      </c>
      <c r="D54" s="154">
        <v>115</v>
      </c>
      <c r="E54" s="154">
        <v>115</v>
      </c>
      <c r="F54" s="155">
        <v>115</v>
      </c>
    </row>
    <row r="55" spans="1:6" ht="18.75" x14ac:dyDescent="0.3">
      <c r="A55" s="135"/>
      <c r="B55" s="136"/>
      <c r="C55" s="136" t="s">
        <v>112</v>
      </c>
      <c r="D55" s="156">
        <v>115</v>
      </c>
      <c r="E55" s="156">
        <v>115</v>
      </c>
      <c r="F55" s="157">
        <v>115</v>
      </c>
    </row>
    <row r="56" spans="1:6" ht="19.5" thickBot="1" x14ac:dyDescent="0.35">
      <c r="A56" s="164"/>
      <c r="B56" s="165"/>
      <c r="C56" s="276" t="s">
        <v>264</v>
      </c>
      <c r="D56" s="166"/>
      <c r="E56" s="166" t="s">
        <v>265</v>
      </c>
      <c r="F56" s="167"/>
    </row>
    <row r="57" spans="1:6" ht="19.5" thickBot="1" x14ac:dyDescent="0.35">
      <c r="A57" s="140">
        <v>6</v>
      </c>
      <c r="B57" s="141" t="s">
        <v>143</v>
      </c>
      <c r="C57" s="158"/>
      <c r="D57" s="143" t="s">
        <v>107</v>
      </c>
      <c r="E57" s="143" t="s">
        <v>5</v>
      </c>
      <c r="F57" s="144" t="s">
        <v>178</v>
      </c>
    </row>
    <row r="58" spans="1:6" ht="18.75" x14ac:dyDescent="0.3">
      <c r="A58" s="145"/>
      <c r="B58" s="146" t="s">
        <v>7</v>
      </c>
      <c r="C58" s="146" t="s">
        <v>108</v>
      </c>
      <c r="D58" s="147">
        <v>0.25</v>
      </c>
      <c r="E58" s="147">
        <v>0.27</v>
      </c>
      <c r="F58" s="148">
        <v>0.28000000000000003</v>
      </c>
    </row>
    <row r="59" spans="1:6" ht="18.75" x14ac:dyDescent="0.3">
      <c r="A59" s="150"/>
      <c r="B59" s="151"/>
      <c r="C59" s="151" t="s">
        <v>109</v>
      </c>
      <c r="D59" s="152">
        <v>0.14000000000000001</v>
      </c>
      <c r="E59" s="152">
        <v>0.15</v>
      </c>
      <c r="F59" s="153">
        <v>0.16</v>
      </c>
    </row>
    <row r="60" spans="1:6" ht="18.75" x14ac:dyDescent="0.3">
      <c r="A60" s="150"/>
      <c r="B60" s="151" t="s">
        <v>9</v>
      </c>
      <c r="C60" s="151" t="s">
        <v>108</v>
      </c>
      <c r="D60" s="152">
        <v>0.13</v>
      </c>
      <c r="E60" s="152">
        <v>0.19</v>
      </c>
      <c r="F60" s="153">
        <v>0.18</v>
      </c>
    </row>
    <row r="61" spans="1:6" ht="18.75" x14ac:dyDescent="0.3">
      <c r="A61" s="150"/>
      <c r="B61" s="151"/>
      <c r="C61" s="151" t="s">
        <v>109</v>
      </c>
      <c r="D61" s="152">
        <v>7.0000000000000007E-2</v>
      </c>
      <c r="E61" s="152">
        <v>0.11</v>
      </c>
      <c r="F61" s="153">
        <v>0.1</v>
      </c>
    </row>
    <row r="62" spans="1:6" ht="18.75" x14ac:dyDescent="0.3">
      <c r="A62" s="150"/>
      <c r="B62" s="151" t="s">
        <v>110</v>
      </c>
      <c r="C62" s="151" t="s">
        <v>111</v>
      </c>
      <c r="D62" s="154">
        <v>115</v>
      </c>
      <c r="E62" s="154">
        <v>115</v>
      </c>
      <c r="F62" s="155">
        <v>115</v>
      </c>
    </row>
    <row r="63" spans="1:6" ht="18.75" x14ac:dyDescent="0.3">
      <c r="A63" s="135"/>
      <c r="B63" s="136"/>
      <c r="C63" s="136" t="s">
        <v>112</v>
      </c>
      <c r="D63" s="156">
        <v>115</v>
      </c>
      <c r="E63" s="156">
        <v>115</v>
      </c>
      <c r="F63" s="157">
        <v>115</v>
      </c>
    </row>
    <row r="64" spans="1:6" ht="19.5" thickBot="1" x14ac:dyDescent="0.35">
      <c r="A64" s="164"/>
      <c r="B64" s="165"/>
      <c r="C64" s="165"/>
      <c r="D64" s="166"/>
      <c r="E64" s="166" t="s">
        <v>265</v>
      </c>
      <c r="F64" s="167"/>
    </row>
    <row r="65" spans="1:6" ht="19.5" thickBot="1" x14ac:dyDescent="0.35">
      <c r="A65" s="140">
        <v>7</v>
      </c>
      <c r="B65" s="141" t="s">
        <v>144</v>
      </c>
      <c r="C65" s="158"/>
      <c r="D65" s="143" t="s">
        <v>107</v>
      </c>
      <c r="E65" s="143" t="s">
        <v>5</v>
      </c>
      <c r="F65" s="144" t="s">
        <v>178</v>
      </c>
    </row>
    <row r="66" spans="1:6" ht="18.75" x14ac:dyDescent="0.3">
      <c r="A66" s="145"/>
      <c r="B66" s="146" t="s">
        <v>7</v>
      </c>
      <c r="C66" s="146" t="s">
        <v>108</v>
      </c>
      <c r="D66" s="147">
        <v>0.03</v>
      </c>
      <c r="E66" s="147">
        <v>0.04</v>
      </c>
      <c r="F66" s="148">
        <v>0.03</v>
      </c>
    </row>
    <row r="67" spans="1:6" ht="18.75" x14ac:dyDescent="0.3">
      <c r="A67" s="150"/>
      <c r="B67" s="151"/>
      <c r="C67" s="151" t="s">
        <v>109</v>
      </c>
      <c r="D67" s="152">
        <v>0.02</v>
      </c>
      <c r="E67" s="152">
        <v>0.02</v>
      </c>
      <c r="F67" s="153">
        <v>0.02</v>
      </c>
    </row>
    <row r="68" spans="1:6" ht="18.75" x14ac:dyDescent="0.3">
      <c r="A68" s="150"/>
      <c r="B68" s="151" t="s">
        <v>110</v>
      </c>
      <c r="C68" s="151" t="s">
        <v>111</v>
      </c>
      <c r="D68" s="154">
        <v>108</v>
      </c>
      <c r="E68" s="154">
        <v>108</v>
      </c>
      <c r="F68" s="155">
        <v>108</v>
      </c>
    </row>
    <row r="69" spans="1:6" ht="18.75" x14ac:dyDescent="0.3">
      <c r="A69" s="135"/>
      <c r="B69" s="136"/>
      <c r="C69" s="136" t="s">
        <v>112</v>
      </c>
      <c r="D69" s="156">
        <v>108</v>
      </c>
      <c r="E69" s="156">
        <v>108</v>
      </c>
      <c r="F69" s="157">
        <v>108</v>
      </c>
    </row>
    <row r="70" spans="1:6" ht="19.5" thickBot="1" x14ac:dyDescent="0.35">
      <c r="A70" s="164"/>
      <c r="B70" s="165"/>
      <c r="C70" s="276" t="s">
        <v>264</v>
      </c>
      <c r="D70" s="166"/>
      <c r="E70" s="166" t="s">
        <v>265</v>
      </c>
      <c r="F70" s="167"/>
    </row>
    <row r="71" spans="1:6" ht="19.5" thickBot="1" x14ac:dyDescent="0.35">
      <c r="A71" s="140">
        <v>8</v>
      </c>
      <c r="B71" s="141" t="s">
        <v>145</v>
      </c>
      <c r="C71" s="158"/>
      <c r="D71" s="143" t="s">
        <v>107</v>
      </c>
      <c r="E71" s="143" t="s">
        <v>5</v>
      </c>
      <c r="F71" s="144" t="s">
        <v>178</v>
      </c>
    </row>
    <row r="72" spans="1:6" ht="18.75" x14ac:dyDescent="0.3">
      <c r="A72" s="145"/>
      <c r="B72" s="146" t="s">
        <v>7</v>
      </c>
      <c r="C72" s="146" t="s">
        <v>108</v>
      </c>
      <c r="D72" s="147">
        <v>0.89</v>
      </c>
      <c r="E72" s="147">
        <v>1.73</v>
      </c>
      <c r="F72" s="148">
        <v>1.72</v>
      </c>
    </row>
    <row r="73" spans="1:6" ht="18.75" x14ac:dyDescent="0.3">
      <c r="A73" s="150"/>
      <c r="B73" s="151"/>
      <c r="C73" s="151" t="s">
        <v>109</v>
      </c>
      <c r="D73" s="152">
        <v>0.49</v>
      </c>
      <c r="E73" s="152">
        <v>0.96</v>
      </c>
      <c r="F73" s="153">
        <v>0.95</v>
      </c>
    </row>
    <row r="74" spans="1:6" ht="18.75" x14ac:dyDescent="0.3">
      <c r="A74" s="150"/>
      <c r="B74" s="151" t="s">
        <v>9</v>
      </c>
      <c r="C74" s="151" t="s">
        <v>108</v>
      </c>
      <c r="D74" s="152">
        <v>1.18</v>
      </c>
      <c r="E74" s="152">
        <v>2.33</v>
      </c>
      <c r="F74" s="153">
        <v>2.34</v>
      </c>
    </row>
    <row r="75" spans="1:6" ht="18.75" x14ac:dyDescent="0.3">
      <c r="A75" s="150"/>
      <c r="B75" s="151"/>
      <c r="C75" s="151" t="s">
        <v>109</v>
      </c>
      <c r="D75" s="152">
        <v>0.65</v>
      </c>
      <c r="E75" s="152">
        <v>1.29</v>
      </c>
      <c r="F75" s="153">
        <v>1.3</v>
      </c>
    </row>
    <row r="76" spans="1:6" ht="18.75" x14ac:dyDescent="0.3">
      <c r="A76" s="150"/>
      <c r="B76" s="163" t="s">
        <v>146</v>
      </c>
      <c r="C76" s="151" t="s">
        <v>108</v>
      </c>
      <c r="D76" s="152">
        <v>-6.62</v>
      </c>
      <c r="E76" s="152">
        <v>-4.33</v>
      </c>
      <c r="F76" s="153">
        <v>-5.22</v>
      </c>
    </row>
    <row r="77" spans="1:6" ht="18.75" x14ac:dyDescent="0.3">
      <c r="A77" s="150"/>
      <c r="B77" s="163" t="s">
        <v>147</v>
      </c>
      <c r="C77" s="151" t="s">
        <v>108</v>
      </c>
      <c r="D77" s="152">
        <v>-10.01</v>
      </c>
      <c r="E77" s="152">
        <v>-9.2100000000000009</v>
      </c>
      <c r="F77" s="153">
        <v>-10.97</v>
      </c>
    </row>
    <row r="78" spans="1:6" ht="18.75" x14ac:dyDescent="0.3">
      <c r="A78" s="150"/>
      <c r="B78" s="163" t="s">
        <v>148</v>
      </c>
      <c r="C78" s="151" t="s">
        <v>108</v>
      </c>
      <c r="D78" s="152">
        <v>18.68</v>
      </c>
      <c r="E78" s="152">
        <v>17.63</v>
      </c>
      <c r="F78" s="153">
        <v>20.25</v>
      </c>
    </row>
    <row r="79" spans="1:6" ht="18.75" x14ac:dyDescent="0.3">
      <c r="A79" s="150"/>
      <c r="B79" s="151" t="s">
        <v>110</v>
      </c>
      <c r="C79" s="151" t="s">
        <v>111</v>
      </c>
      <c r="D79" s="154">
        <v>115</v>
      </c>
      <c r="E79" s="154">
        <v>115</v>
      </c>
      <c r="F79" s="155">
        <v>115</v>
      </c>
    </row>
    <row r="80" spans="1:6" ht="18.75" x14ac:dyDescent="0.3">
      <c r="A80" s="135"/>
      <c r="B80" s="136"/>
      <c r="C80" s="136" t="s">
        <v>112</v>
      </c>
      <c r="D80" s="156">
        <v>115</v>
      </c>
      <c r="E80" s="156">
        <v>115</v>
      </c>
      <c r="F80" s="157">
        <v>115</v>
      </c>
    </row>
    <row r="81" spans="1:6" ht="19.5" thickBot="1" x14ac:dyDescent="0.35">
      <c r="A81" s="164"/>
      <c r="B81" s="165"/>
      <c r="C81" s="276" t="s">
        <v>264</v>
      </c>
      <c r="D81" s="166"/>
      <c r="E81" s="166" t="s">
        <v>265</v>
      </c>
      <c r="F81" s="167"/>
    </row>
    <row r="82" spans="1:6" ht="19.5" thickBot="1" x14ac:dyDescent="0.35">
      <c r="A82" s="140">
        <v>9</v>
      </c>
      <c r="B82" s="141" t="s">
        <v>151</v>
      </c>
      <c r="C82" s="158"/>
      <c r="D82" s="143" t="s">
        <v>107</v>
      </c>
      <c r="E82" s="143" t="s">
        <v>5</v>
      </c>
      <c r="F82" s="144" t="s">
        <v>178</v>
      </c>
    </row>
    <row r="83" spans="1:6" ht="18.75" x14ac:dyDescent="0.3">
      <c r="A83" s="145"/>
      <c r="B83" s="146" t="s">
        <v>7</v>
      </c>
      <c r="C83" s="146" t="s">
        <v>108</v>
      </c>
      <c r="D83" s="147">
        <v>0</v>
      </c>
      <c r="E83" s="147">
        <v>0</v>
      </c>
      <c r="F83" s="148">
        <v>0</v>
      </c>
    </row>
    <row r="84" spans="1:6" ht="18.75" x14ac:dyDescent="0.3">
      <c r="A84" s="150"/>
      <c r="B84" s="151"/>
      <c r="C84" s="151" t="s">
        <v>109</v>
      </c>
      <c r="D84" s="152">
        <v>0</v>
      </c>
      <c r="E84" s="152">
        <v>0</v>
      </c>
      <c r="F84" s="153">
        <v>0</v>
      </c>
    </row>
    <row r="85" spans="1:6" ht="18.75" x14ac:dyDescent="0.3">
      <c r="A85" s="150"/>
      <c r="B85" s="151" t="s">
        <v>9</v>
      </c>
      <c r="C85" s="151" t="s">
        <v>108</v>
      </c>
      <c r="D85" s="152">
        <v>0.16</v>
      </c>
      <c r="E85" s="152">
        <v>0.2</v>
      </c>
      <c r="F85" s="153">
        <v>0.19</v>
      </c>
    </row>
    <row r="86" spans="1:6" ht="18.75" x14ac:dyDescent="0.3">
      <c r="A86" s="150"/>
      <c r="B86" s="151"/>
      <c r="C86" s="151" t="s">
        <v>109</v>
      </c>
      <c r="D86" s="152">
        <v>0.09</v>
      </c>
      <c r="E86" s="152">
        <v>0.11</v>
      </c>
      <c r="F86" s="153">
        <v>0.11</v>
      </c>
    </row>
    <row r="87" spans="1:6" ht="18.75" x14ac:dyDescent="0.3">
      <c r="A87" s="150"/>
      <c r="B87" s="163" t="s">
        <v>149</v>
      </c>
      <c r="C87" s="151" t="s">
        <v>108</v>
      </c>
      <c r="D87" s="152">
        <v>-4.24</v>
      </c>
      <c r="E87" s="152">
        <v>-5.23</v>
      </c>
      <c r="F87" s="153">
        <v>-5.07</v>
      </c>
    </row>
    <row r="88" spans="1:6" ht="18.75" x14ac:dyDescent="0.3">
      <c r="A88" s="150"/>
      <c r="B88" s="163" t="s">
        <v>150</v>
      </c>
      <c r="C88" s="151" t="s">
        <v>108</v>
      </c>
      <c r="D88" s="152">
        <v>4.41</v>
      </c>
      <c r="E88" s="152">
        <v>5.43</v>
      </c>
      <c r="F88" s="153">
        <v>5.26</v>
      </c>
    </row>
    <row r="89" spans="1:6" ht="18.75" x14ac:dyDescent="0.3">
      <c r="A89" s="150"/>
      <c r="B89" s="151" t="s">
        <v>110</v>
      </c>
      <c r="C89" s="151" t="s">
        <v>111</v>
      </c>
      <c r="D89" s="154">
        <v>116</v>
      </c>
      <c r="E89" s="154">
        <v>116</v>
      </c>
      <c r="F89" s="155">
        <v>116</v>
      </c>
    </row>
    <row r="90" spans="1:6" ht="18.75" x14ac:dyDescent="0.3">
      <c r="A90" s="135"/>
      <c r="B90" s="136"/>
      <c r="C90" s="136" t="s">
        <v>112</v>
      </c>
      <c r="D90" s="156">
        <v>116</v>
      </c>
      <c r="E90" s="156">
        <v>116</v>
      </c>
      <c r="F90" s="157">
        <v>116</v>
      </c>
    </row>
    <row r="91" spans="1:6" ht="19.5" thickBot="1" x14ac:dyDescent="0.35">
      <c r="A91" s="164"/>
      <c r="B91" s="165"/>
      <c r="C91" s="276" t="s">
        <v>264</v>
      </c>
      <c r="D91" s="166"/>
      <c r="E91" s="166" t="s">
        <v>265</v>
      </c>
      <c r="F91" s="167"/>
    </row>
    <row r="92" spans="1:6" ht="19.5" thickBot="1" x14ac:dyDescent="0.35">
      <c r="A92" s="140">
        <v>10</v>
      </c>
      <c r="B92" s="141" t="s">
        <v>152</v>
      </c>
      <c r="C92" s="158"/>
      <c r="D92" s="143" t="s">
        <v>107</v>
      </c>
      <c r="E92" s="143" t="s">
        <v>5</v>
      </c>
      <c r="F92" s="144" t="s">
        <v>178</v>
      </c>
    </row>
    <row r="93" spans="1:6" ht="18.75" x14ac:dyDescent="0.3">
      <c r="A93" s="145"/>
      <c r="B93" s="146" t="s">
        <v>7</v>
      </c>
      <c r="C93" s="146" t="s">
        <v>108</v>
      </c>
      <c r="D93" s="147">
        <v>0.2</v>
      </c>
      <c r="E93" s="147">
        <v>0.25</v>
      </c>
      <c r="F93" s="148">
        <v>0.24</v>
      </c>
    </row>
    <row r="94" spans="1:6" ht="18.75" x14ac:dyDescent="0.3">
      <c r="A94" s="150"/>
      <c r="B94" s="151"/>
      <c r="C94" s="151" t="s">
        <v>109</v>
      </c>
      <c r="D94" s="152">
        <v>0.11</v>
      </c>
      <c r="E94" s="152">
        <v>0.14000000000000001</v>
      </c>
      <c r="F94" s="153">
        <v>0.13</v>
      </c>
    </row>
    <row r="95" spans="1:6" ht="18.75" x14ac:dyDescent="0.3">
      <c r="A95" s="150"/>
      <c r="B95" s="151" t="s">
        <v>9</v>
      </c>
      <c r="C95" s="151" t="s">
        <v>108</v>
      </c>
      <c r="D95" s="152">
        <v>0.28999999999999998</v>
      </c>
      <c r="E95" s="152">
        <v>0.35</v>
      </c>
      <c r="F95" s="153">
        <v>0.34</v>
      </c>
    </row>
    <row r="96" spans="1:6" ht="18.75" x14ac:dyDescent="0.3">
      <c r="A96" s="150"/>
      <c r="B96" s="151"/>
      <c r="C96" s="151" t="s">
        <v>109</v>
      </c>
      <c r="D96" s="152">
        <v>0.16</v>
      </c>
      <c r="E96" s="152">
        <v>0.19</v>
      </c>
      <c r="F96" s="153">
        <v>0.19</v>
      </c>
    </row>
    <row r="97" spans="1:6" ht="18.75" x14ac:dyDescent="0.3">
      <c r="A97" s="150"/>
      <c r="B97" s="151" t="s">
        <v>110</v>
      </c>
      <c r="C97" s="151" t="s">
        <v>111</v>
      </c>
      <c r="D97" s="154">
        <v>115</v>
      </c>
      <c r="E97" s="154">
        <v>115</v>
      </c>
      <c r="F97" s="155">
        <v>115</v>
      </c>
    </row>
    <row r="98" spans="1:6" ht="18.75" x14ac:dyDescent="0.3">
      <c r="A98" s="135"/>
      <c r="B98" s="136"/>
      <c r="C98" s="136" t="s">
        <v>112</v>
      </c>
      <c r="D98" s="156">
        <v>115</v>
      </c>
      <c r="E98" s="156">
        <v>115</v>
      </c>
      <c r="F98" s="157">
        <v>115</v>
      </c>
    </row>
    <row r="99" spans="1:6" ht="19.5" thickBot="1" x14ac:dyDescent="0.35">
      <c r="A99" s="164"/>
      <c r="B99" s="165"/>
      <c r="C99" s="276" t="s">
        <v>264</v>
      </c>
      <c r="D99" s="166"/>
      <c r="E99" s="166" t="s">
        <v>265</v>
      </c>
      <c r="F99" s="167"/>
    </row>
    <row r="100" spans="1:6" ht="19.5" thickBot="1" x14ac:dyDescent="0.35">
      <c r="A100" s="140">
        <v>11</v>
      </c>
      <c r="B100" s="141" t="s">
        <v>153</v>
      </c>
      <c r="C100" s="158"/>
      <c r="D100" s="143" t="s">
        <v>107</v>
      </c>
      <c r="E100" s="143" t="s">
        <v>5</v>
      </c>
      <c r="F100" s="144" t="s">
        <v>178</v>
      </c>
    </row>
    <row r="101" spans="1:6" ht="18.75" x14ac:dyDescent="0.3">
      <c r="A101" s="145"/>
      <c r="B101" s="146" t="s">
        <v>7</v>
      </c>
      <c r="C101" s="146" t="s">
        <v>108</v>
      </c>
      <c r="D101" s="147">
        <v>0.21</v>
      </c>
      <c r="E101" s="147">
        <v>0.26</v>
      </c>
      <c r="F101" s="148">
        <v>0.25</v>
      </c>
    </row>
    <row r="102" spans="1:6" ht="18.75" x14ac:dyDescent="0.3">
      <c r="A102" s="150"/>
      <c r="B102" s="151"/>
      <c r="C102" s="151" t="s">
        <v>109</v>
      </c>
      <c r="D102" s="152">
        <v>0.12</v>
      </c>
      <c r="E102" s="152">
        <v>0.14000000000000001</v>
      </c>
      <c r="F102" s="153">
        <v>0.14000000000000001</v>
      </c>
    </row>
    <row r="103" spans="1:6" ht="18.75" x14ac:dyDescent="0.3">
      <c r="A103" s="150"/>
      <c r="B103" s="151" t="s">
        <v>9</v>
      </c>
      <c r="C103" s="151" t="s">
        <v>108</v>
      </c>
      <c r="D103" s="152">
        <v>0.28999999999999998</v>
      </c>
      <c r="E103" s="152">
        <v>0.36</v>
      </c>
      <c r="F103" s="153">
        <v>0.34</v>
      </c>
    </row>
    <row r="104" spans="1:6" ht="18.75" x14ac:dyDescent="0.3">
      <c r="A104" s="150"/>
      <c r="B104" s="151"/>
      <c r="C104" s="151" t="s">
        <v>109</v>
      </c>
      <c r="D104" s="152">
        <v>0.16</v>
      </c>
      <c r="E104" s="152">
        <v>0.2</v>
      </c>
      <c r="F104" s="153">
        <v>0.19</v>
      </c>
    </row>
    <row r="105" spans="1:6" ht="18.75" x14ac:dyDescent="0.3">
      <c r="A105" s="150"/>
      <c r="B105" s="151" t="s">
        <v>110</v>
      </c>
      <c r="C105" s="151" t="s">
        <v>111</v>
      </c>
      <c r="D105" s="154">
        <v>115</v>
      </c>
      <c r="E105" s="154">
        <v>115</v>
      </c>
      <c r="F105" s="155">
        <v>115</v>
      </c>
    </row>
    <row r="106" spans="1:6" ht="18.75" x14ac:dyDescent="0.3">
      <c r="A106" s="135"/>
      <c r="B106" s="136"/>
      <c r="C106" s="136" t="s">
        <v>112</v>
      </c>
      <c r="D106" s="156">
        <v>115</v>
      </c>
      <c r="E106" s="156">
        <v>115</v>
      </c>
      <c r="F106" s="157">
        <v>115</v>
      </c>
    </row>
    <row r="107" spans="1:6" ht="19.5" thickBot="1" x14ac:dyDescent="0.35">
      <c r="A107" s="164"/>
      <c r="B107" s="165"/>
      <c r="C107" s="276" t="s">
        <v>264</v>
      </c>
      <c r="D107" s="166"/>
      <c r="E107" s="166" t="s">
        <v>265</v>
      </c>
      <c r="F107" s="167"/>
    </row>
    <row r="108" spans="1:6" ht="19.5" thickBot="1" x14ac:dyDescent="0.35">
      <c r="A108" s="140">
        <v>12</v>
      </c>
      <c r="B108" s="141" t="s">
        <v>154</v>
      </c>
      <c r="C108" s="158"/>
      <c r="D108" s="143" t="s">
        <v>107</v>
      </c>
      <c r="E108" s="143" t="s">
        <v>5</v>
      </c>
      <c r="F108" s="144" t="s">
        <v>178</v>
      </c>
    </row>
    <row r="109" spans="1:6" ht="18.75" x14ac:dyDescent="0.3">
      <c r="A109" s="145"/>
      <c r="B109" s="146" t="s">
        <v>7</v>
      </c>
      <c r="C109" s="146" t="s">
        <v>108</v>
      </c>
      <c r="D109" s="147">
        <v>0.16</v>
      </c>
      <c r="E109" s="147">
        <v>0.19</v>
      </c>
      <c r="F109" s="148">
        <v>0.19</v>
      </c>
    </row>
    <row r="110" spans="1:6" ht="18.75" x14ac:dyDescent="0.3">
      <c r="A110" s="150"/>
      <c r="B110" s="151"/>
      <c r="C110" s="151" t="s">
        <v>109</v>
      </c>
      <c r="D110" s="152">
        <v>0.09</v>
      </c>
      <c r="E110" s="152">
        <v>0.11</v>
      </c>
      <c r="F110" s="153">
        <v>0.11</v>
      </c>
    </row>
    <row r="111" spans="1:6" ht="18.75" x14ac:dyDescent="0.3">
      <c r="A111" s="150"/>
      <c r="B111" s="151" t="s">
        <v>9</v>
      </c>
      <c r="C111" s="151" t="s">
        <v>108</v>
      </c>
      <c r="D111" s="152">
        <v>0</v>
      </c>
      <c r="E111" s="152">
        <v>0.01</v>
      </c>
      <c r="F111" s="153">
        <v>0.01</v>
      </c>
    </row>
    <row r="112" spans="1:6" ht="18.75" x14ac:dyDescent="0.3">
      <c r="A112" s="150"/>
      <c r="B112" s="151"/>
      <c r="C112" s="151" t="s">
        <v>109</v>
      </c>
      <c r="D112" s="152">
        <v>0</v>
      </c>
      <c r="E112" s="152">
        <v>0.01</v>
      </c>
      <c r="F112" s="153">
        <v>0.01</v>
      </c>
    </row>
    <row r="113" spans="1:6" ht="18.75" x14ac:dyDescent="0.3">
      <c r="A113" s="150"/>
      <c r="B113" s="151" t="s">
        <v>110</v>
      </c>
      <c r="C113" s="151" t="s">
        <v>111</v>
      </c>
      <c r="D113" s="154">
        <v>115</v>
      </c>
      <c r="E113" s="154">
        <v>115</v>
      </c>
      <c r="F113" s="155">
        <v>115</v>
      </c>
    </row>
    <row r="114" spans="1:6" ht="18.75" x14ac:dyDescent="0.3">
      <c r="A114" s="135"/>
      <c r="B114" s="136"/>
      <c r="C114" s="136" t="s">
        <v>112</v>
      </c>
      <c r="D114" s="156">
        <v>115</v>
      </c>
      <c r="E114" s="156">
        <v>115</v>
      </c>
      <c r="F114" s="157">
        <v>115</v>
      </c>
    </row>
    <row r="115" spans="1:6" ht="19.5" thickBot="1" x14ac:dyDescent="0.35">
      <c r="A115" s="164"/>
      <c r="B115" s="165"/>
      <c r="C115" s="276" t="s">
        <v>264</v>
      </c>
      <c r="D115" s="166"/>
      <c r="E115" s="166" t="s">
        <v>265</v>
      </c>
      <c r="F115" s="167"/>
    </row>
    <row r="116" spans="1:6" ht="19.5" thickBot="1" x14ac:dyDescent="0.35">
      <c r="A116" s="140">
        <v>13</v>
      </c>
      <c r="B116" s="141" t="s">
        <v>155</v>
      </c>
      <c r="C116" s="158"/>
      <c r="D116" s="143" t="s">
        <v>107</v>
      </c>
      <c r="E116" s="143" t="s">
        <v>5</v>
      </c>
      <c r="F116" s="144" t="s">
        <v>178</v>
      </c>
    </row>
    <row r="117" spans="1:6" ht="18.75" x14ac:dyDescent="0.3">
      <c r="A117" s="145"/>
      <c r="B117" s="146" t="s">
        <v>9</v>
      </c>
      <c r="C117" s="146" t="s">
        <v>108</v>
      </c>
      <c r="D117" s="147">
        <v>0.06</v>
      </c>
      <c r="E117" s="147">
        <v>0.08</v>
      </c>
      <c r="F117" s="148">
        <v>0.08</v>
      </c>
    </row>
    <row r="118" spans="1:6" ht="18.75" x14ac:dyDescent="0.3">
      <c r="A118" s="150"/>
      <c r="B118" s="151"/>
      <c r="C118" s="151" t="s">
        <v>109</v>
      </c>
      <c r="D118" s="152">
        <v>0.03</v>
      </c>
      <c r="E118" s="152">
        <v>0.04</v>
      </c>
      <c r="F118" s="153">
        <v>0.04</v>
      </c>
    </row>
    <row r="119" spans="1:6" ht="18.75" x14ac:dyDescent="0.3">
      <c r="A119" s="150"/>
      <c r="B119" s="163" t="s">
        <v>146</v>
      </c>
      <c r="C119" s="151" t="s">
        <v>108</v>
      </c>
      <c r="D119" s="152">
        <v>6.28</v>
      </c>
      <c r="E119" s="152">
        <v>7.75</v>
      </c>
      <c r="F119" s="153">
        <v>7.51</v>
      </c>
    </row>
    <row r="120" spans="1:6" ht="18.75" x14ac:dyDescent="0.3">
      <c r="A120" s="150"/>
      <c r="B120" s="151"/>
      <c r="C120" s="151" t="s">
        <v>109</v>
      </c>
      <c r="D120" s="152">
        <v>3.48</v>
      </c>
      <c r="E120" s="152">
        <v>4.29</v>
      </c>
      <c r="F120" s="153">
        <v>4.16</v>
      </c>
    </row>
    <row r="121" spans="1:6" ht="18.75" x14ac:dyDescent="0.3">
      <c r="A121" s="150"/>
      <c r="B121" s="151" t="s">
        <v>156</v>
      </c>
      <c r="C121" s="151" t="s">
        <v>108</v>
      </c>
      <c r="D121" s="152">
        <v>-6.22</v>
      </c>
      <c r="E121" s="152">
        <v>-7.67</v>
      </c>
      <c r="F121" s="153">
        <v>-7.43</v>
      </c>
    </row>
    <row r="122" spans="1:6" ht="18.75" x14ac:dyDescent="0.3">
      <c r="A122" s="150"/>
      <c r="B122" s="151"/>
      <c r="C122" s="151" t="s">
        <v>109</v>
      </c>
      <c r="D122" s="152">
        <v>-3.45</v>
      </c>
      <c r="E122" s="152">
        <v>-4.25</v>
      </c>
      <c r="F122" s="153">
        <v>-4.12</v>
      </c>
    </row>
    <row r="123" spans="1:6" ht="18.75" x14ac:dyDescent="0.3">
      <c r="A123" s="150"/>
      <c r="B123" s="151" t="s">
        <v>110</v>
      </c>
      <c r="C123" s="151" t="s">
        <v>111</v>
      </c>
      <c r="D123" s="154">
        <v>112</v>
      </c>
      <c r="E123" s="154">
        <v>112</v>
      </c>
      <c r="F123" s="155">
        <v>112</v>
      </c>
    </row>
    <row r="124" spans="1:6" ht="18.75" x14ac:dyDescent="0.3">
      <c r="A124" s="135"/>
      <c r="B124" s="136"/>
      <c r="C124" s="136" t="s">
        <v>112</v>
      </c>
      <c r="D124" s="156">
        <v>112</v>
      </c>
      <c r="E124" s="156">
        <v>112</v>
      </c>
      <c r="F124" s="157">
        <v>112</v>
      </c>
    </row>
    <row r="125" spans="1:6" ht="19.5" thickBot="1" x14ac:dyDescent="0.35">
      <c r="A125" s="164"/>
      <c r="B125" s="165"/>
      <c r="C125" s="276" t="s">
        <v>264</v>
      </c>
      <c r="D125" s="166"/>
      <c r="E125" s="166" t="s">
        <v>265</v>
      </c>
      <c r="F125" s="167"/>
    </row>
    <row r="126" spans="1:6" ht="19.5" thickBot="1" x14ac:dyDescent="0.35">
      <c r="A126" s="140">
        <v>14</v>
      </c>
      <c r="B126" s="141" t="s">
        <v>157</v>
      </c>
      <c r="C126" s="158"/>
      <c r="D126" s="143" t="s">
        <v>107</v>
      </c>
      <c r="E126" s="143" t="s">
        <v>5</v>
      </c>
      <c r="F126" s="144" t="s">
        <v>178</v>
      </c>
    </row>
    <row r="127" spans="1:6" ht="18.75" x14ac:dyDescent="0.3">
      <c r="A127" s="145"/>
      <c r="B127" s="146" t="s">
        <v>7</v>
      </c>
      <c r="C127" s="146" t="s">
        <v>108</v>
      </c>
      <c r="D127" s="147">
        <v>1.77</v>
      </c>
      <c r="E127" s="147">
        <v>2.1800000000000002</v>
      </c>
      <c r="F127" s="148">
        <v>2.11</v>
      </c>
    </row>
    <row r="128" spans="1:6" ht="18.75" x14ac:dyDescent="0.3">
      <c r="A128" s="150"/>
      <c r="B128" s="151"/>
      <c r="C128" s="151" t="s">
        <v>109</v>
      </c>
      <c r="D128" s="152">
        <v>0.98</v>
      </c>
      <c r="E128" s="152">
        <v>1.21</v>
      </c>
      <c r="F128" s="153">
        <v>1.17</v>
      </c>
    </row>
    <row r="129" spans="1:6" ht="18.75" x14ac:dyDescent="0.3">
      <c r="A129" s="150"/>
      <c r="B129" s="151" t="s">
        <v>9</v>
      </c>
      <c r="C129" s="151" t="s">
        <v>108</v>
      </c>
      <c r="D129" s="152">
        <v>1.7</v>
      </c>
      <c r="E129" s="152">
        <v>2.09</v>
      </c>
      <c r="F129" s="153">
        <v>2.0299999999999998</v>
      </c>
    </row>
    <row r="130" spans="1:6" ht="18.75" x14ac:dyDescent="0.3">
      <c r="A130" s="150"/>
      <c r="B130" s="151"/>
      <c r="C130" s="151" t="s">
        <v>109</v>
      </c>
      <c r="D130" s="152">
        <v>0.94</v>
      </c>
      <c r="E130" s="152">
        <v>1.1599999999999999</v>
      </c>
      <c r="F130" s="153">
        <v>1.1200000000000001</v>
      </c>
    </row>
    <row r="131" spans="1:6" ht="18.75" x14ac:dyDescent="0.3">
      <c r="A131" s="150"/>
      <c r="B131" s="163" t="s">
        <v>147</v>
      </c>
      <c r="C131" s="151" t="s">
        <v>108</v>
      </c>
      <c r="D131" s="152">
        <v>6.52</v>
      </c>
      <c r="E131" s="152">
        <v>8.0399999999999991</v>
      </c>
      <c r="F131" s="153">
        <v>7.79</v>
      </c>
    </row>
    <row r="132" spans="1:6" ht="18.75" x14ac:dyDescent="0.3">
      <c r="A132" s="150"/>
      <c r="B132" s="163" t="s">
        <v>135</v>
      </c>
      <c r="C132" s="151" t="s">
        <v>108</v>
      </c>
      <c r="D132" s="152">
        <v>-3.06</v>
      </c>
      <c r="E132" s="152">
        <v>-3.77</v>
      </c>
      <c r="F132" s="153">
        <v>-3.65</v>
      </c>
    </row>
    <row r="133" spans="1:6" ht="18.75" x14ac:dyDescent="0.3">
      <c r="A133" s="150"/>
      <c r="B133" s="151" t="s">
        <v>110</v>
      </c>
      <c r="C133" s="151" t="s">
        <v>111</v>
      </c>
      <c r="D133" s="154">
        <v>115</v>
      </c>
      <c r="E133" s="154">
        <v>115</v>
      </c>
      <c r="F133" s="155">
        <v>115</v>
      </c>
    </row>
    <row r="134" spans="1:6" ht="18.75" x14ac:dyDescent="0.3">
      <c r="A134" s="135"/>
      <c r="B134" s="136"/>
      <c r="C134" s="136" t="s">
        <v>112</v>
      </c>
      <c r="D134" s="156">
        <v>115</v>
      </c>
      <c r="E134" s="156">
        <v>115</v>
      </c>
      <c r="F134" s="157">
        <v>115</v>
      </c>
    </row>
    <row r="135" spans="1:6" ht="19.5" thickBot="1" x14ac:dyDescent="0.35">
      <c r="A135" s="277"/>
      <c r="B135" s="277"/>
      <c r="C135" s="276" t="s">
        <v>264</v>
      </c>
      <c r="D135" s="277"/>
      <c r="E135" s="166" t="s">
        <v>265</v>
      </c>
      <c r="F135" s="277"/>
    </row>
    <row r="136" spans="1:6" ht="19.5" thickBot="1" x14ac:dyDescent="0.35">
      <c r="A136" s="278"/>
      <c r="B136" s="279" t="s">
        <v>269</v>
      </c>
      <c r="C136" s="279" t="s">
        <v>108</v>
      </c>
      <c r="D136" s="280">
        <f>D8+D14+D16+D30+D38+D40+D50+D52+D58+D60+D66+D72+D74+D83+D85+D93+D95+D101+D103+D109+D111+D117+D127+D129</f>
        <v>20.95</v>
      </c>
      <c r="E136" s="280">
        <f>E8+E14+E16+E30+E38+E40+E50+E52+E58+E60+E66+E72+E74+E83+E85+E93+E95+E101+E103+E109+E111+E117+E127+E129</f>
        <v>29.36</v>
      </c>
      <c r="F136" s="280">
        <f>F8+F14+F16+F30+F38+F40+F50+F52+F58+F60+F66+F72+F74+F83+F85+F93+F95+F101+F103+F109+F111+F117+F127+F129</f>
        <v>27.12</v>
      </c>
    </row>
    <row r="138" spans="1:6" x14ac:dyDescent="0.2">
      <c r="D138" s="281"/>
      <c r="E138" s="281"/>
      <c r="F138" s="281"/>
    </row>
  </sheetData>
  <mergeCells count="5">
    <mergeCell ref="A1:F1"/>
    <mergeCell ref="A2:F2"/>
    <mergeCell ref="A3:F3"/>
    <mergeCell ref="E4:F4"/>
    <mergeCell ref="A5:F5"/>
  </mergeCells>
  <pageMargins left="0.7" right="0.7" top="0.75" bottom="0.75" header="0.3" footer="0.3"/>
  <pageSetup paperSize="9" scale="78" orientation="portrait" r:id="rId1"/>
  <rowBreaks count="2" manualBreakCount="2">
    <brk id="48" max="5" man="1"/>
    <brk id="9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Q72"/>
  <sheetViews>
    <sheetView view="pageBreakPreview" topLeftCell="C1" zoomScale="85" zoomScaleSheetLayoutView="85" workbookViewId="0">
      <selection activeCell="N19" sqref="N19"/>
    </sheetView>
  </sheetViews>
  <sheetFormatPr defaultRowHeight="12.75" x14ac:dyDescent="0.2"/>
  <cols>
    <col min="1" max="1" width="9.7109375" style="130" bestFit="1" customWidth="1"/>
    <col min="2" max="2" width="25.140625" style="130" customWidth="1"/>
    <col min="3" max="3" width="8" style="130" customWidth="1"/>
    <col min="4" max="4" width="9.7109375" style="130" customWidth="1"/>
    <col min="5" max="7" width="8" style="130" customWidth="1"/>
    <col min="8" max="8" width="8.7109375" style="130" customWidth="1"/>
    <col min="9" max="10" width="8" style="130" customWidth="1"/>
    <col min="11" max="11" width="9.5703125" style="130" customWidth="1"/>
    <col min="12" max="12" width="8.7109375" style="130" customWidth="1"/>
    <col min="13" max="13" width="13" style="130" customWidth="1"/>
    <col min="14" max="15" width="13" style="376" customWidth="1"/>
    <col min="16" max="16" width="15.42578125" style="130" customWidth="1"/>
  </cols>
  <sheetData>
    <row r="1" spans="1:17" ht="15" x14ac:dyDescent="0.25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271"/>
      <c r="O1" s="271"/>
      <c r="P1" s="86"/>
    </row>
    <row r="2" spans="1:17" x14ac:dyDescent="0.2">
      <c r="A2" s="265" t="s">
        <v>258</v>
      </c>
      <c r="B2" s="265"/>
      <c r="C2" s="266"/>
      <c r="D2" s="266"/>
      <c r="E2" s="265"/>
      <c r="F2" s="265"/>
      <c r="G2" s="265"/>
      <c r="H2" s="267"/>
      <c r="I2" s="267"/>
      <c r="N2" s="738" t="s">
        <v>257</v>
      </c>
      <c r="O2" s="738"/>
      <c r="P2" s="226"/>
    </row>
    <row r="3" spans="1:17" ht="27" customHeight="1" x14ac:dyDescent="0.2">
      <c r="A3" s="747" t="s">
        <v>278</v>
      </c>
      <c r="B3" s="747"/>
      <c r="C3" s="747"/>
      <c r="D3" s="747"/>
      <c r="E3" s="747"/>
      <c r="F3" s="747"/>
      <c r="G3" s="747"/>
      <c r="H3" s="747"/>
      <c r="I3" s="747"/>
      <c r="J3" s="747"/>
      <c r="K3" s="387"/>
      <c r="L3" s="387"/>
      <c r="M3" s="387"/>
      <c r="N3" s="387"/>
      <c r="O3" s="387"/>
      <c r="P3" s="387"/>
    </row>
    <row r="4" spans="1:17" ht="15.75" customHeight="1" x14ac:dyDescent="0.25">
      <c r="A4" s="387"/>
      <c r="B4" s="387"/>
      <c r="C4" s="387"/>
      <c r="D4" s="387"/>
      <c r="E4" s="387"/>
      <c r="F4" s="387"/>
      <c r="G4" s="387"/>
      <c r="H4" s="387"/>
      <c r="I4" s="387"/>
      <c r="J4" s="387"/>
      <c r="K4" s="223" t="s">
        <v>46</v>
      </c>
      <c r="L4" s="389" t="s">
        <v>280</v>
      </c>
      <c r="N4" s="370"/>
      <c r="O4" s="370"/>
      <c r="P4" s="86"/>
    </row>
    <row r="5" spans="1:17" ht="15.75" customHeight="1" x14ac:dyDescent="0.25">
      <c r="A5" s="178"/>
      <c r="B5" s="178"/>
      <c r="C5" s="178"/>
      <c r="D5" s="178"/>
      <c r="E5" s="178"/>
      <c r="F5" s="178"/>
      <c r="G5" s="178"/>
      <c r="H5" s="178"/>
      <c r="I5" s="178"/>
      <c r="J5" s="177"/>
      <c r="K5" s="739" t="s">
        <v>279</v>
      </c>
      <c r="L5" s="739"/>
      <c r="M5" s="739"/>
      <c r="N5" s="358"/>
      <c r="O5" s="367"/>
      <c r="P5" s="372"/>
      <c r="Q5" s="275"/>
    </row>
    <row r="6" spans="1:17" ht="15.75" customHeight="1" x14ac:dyDescent="0.25">
      <c r="A6" s="86"/>
      <c r="B6" s="264" t="s">
        <v>83</v>
      </c>
      <c r="C6" s="264"/>
      <c r="D6" s="264"/>
      <c r="E6" s="86"/>
      <c r="F6" s="86"/>
      <c r="G6" s="86"/>
      <c r="H6" s="86"/>
      <c r="I6" s="86"/>
      <c r="J6" s="86"/>
      <c r="K6" s="86"/>
      <c r="L6" s="86"/>
      <c r="M6" s="86"/>
      <c r="N6" s="367"/>
      <c r="O6" s="367"/>
      <c r="P6" s="269"/>
      <c r="Q6" s="275"/>
    </row>
    <row r="7" spans="1:17" ht="15.75" customHeight="1" thickBot="1" x14ac:dyDescent="0.3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367"/>
      <c r="O7" s="367"/>
      <c r="P7" s="269"/>
      <c r="Q7" s="275"/>
    </row>
    <row r="8" spans="1:17" ht="85.5" customHeight="1" thickBot="1" x14ac:dyDescent="0.25">
      <c r="A8" s="179" t="s">
        <v>47</v>
      </c>
      <c r="B8" s="221" t="s">
        <v>0</v>
      </c>
      <c r="C8" s="179" t="s">
        <v>47</v>
      </c>
      <c r="D8" s="222" t="s">
        <v>48</v>
      </c>
      <c r="E8" s="180"/>
      <c r="F8" s="180" t="s">
        <v>45</v>
      </c>
      <c r="G8" s="180"/>
      <c r="H8" s="180"/>
      <c r="I8" s="180" t="s">
        <v>44</v>
      </c>
      <c r="J8" s="180"/>
      <c r="K8" s="180"/>
      <c r="L8" s="180" t="s">
        <v>43</v>
      </c>
      <c r="M8" s="180"/>
      <c r="N8" s="270" t="s">
        <v>42</v>
      </c>
      <c r="O8" s="270" t="s">
        <v>42</v>
      </c>
      <c r="P8" s="748" t="s">
        <v>288</v>
      </c>
      <c r="Q8" s="275"/>
    </row>
    <row r="9" spans="1:17" ht="69.75" customHeight="1" thickBot="1" x14ac:dyDescent="0.25">
      <c r="A9" s="448" t="s">
        <v>49</v>
      </c>
      <c r="B9" s="451" t="s">
        <v>50</v>
      </c>
      <c r="C9" s="452" t="s">
        <v>51</v>
      </c>
      <c r="D9" s="450" t="s">
        <v>51</v>
      </c>
      <c r="E9" s="453" t="s">
        <v>15</v>
      </c>
      <c r="F9" s="454" t="s">
        <v>13</v>
      </c>
      <c r="G9" s="455" t="s">
        <v>18</v>
      </c>
      <c r="H9" s="453" t="s">
        <v>15</v>
      </c>
      <c r="I9" s="454" t="s">
        <v>13</v>
      </c>
      <c r="J9" s="455" t="s">
        <v>18</v>
      </c>
      <c r="K9" s="449" t="s">
        <v>15</v>
      </c>
      <c r="L9" s="448" t="s">
        <v>13</v>
      </c>
      <c r="M9" s="448" t="s">
        <v>18</v>
      </c>
      <c r="N9" s="449" t="s">
        <v>17</v>
      </c>
      <c r="O9" s="448" t="s">
        <v>17</v>
      </c>
      <c r="P9" s="749"/>
      <c r="Q9" s="275"/>
    </row>
    <row r="10" spans="1:17" ht="15" customHeight="1" thickBot="1" x14ac:dyDescent="0.25">
      <c r="A10" s="180"/>
      <c r="B10" s="181"/>
      <c r="C10" s="182"/>
      <c r="D10" s="183" t="s">
        <v>52</v>
      </c>
      <c r="E10" s="181" t="s">
        <v>53</v>
      </c>
      <c r="F10" s="182" t="s">
        <v>53</v>
      </c>
      <c r="G10" s="183" t="s">
        <v>53</v>
      </c>
      <c r="H10" s="181" t="s">
        <v>53</v>
      </c>
      <c r="I10" s="182" t="s">
        <v>53</v>
      </c>
      <c r="J10" s="183" t="s">
        <v>53</v>
      </c>
      <c r="K10" s="180" t="s">
        <v>54</v>
      </c>
      <c r="L10" s="180" t="s">
        <v>54</v>
      </c>
      <c r="M10" s="180" t="s">
        <v>54</v>
      </c>
      <c r="N10" s="270" t="s">
        <v>52</v>
      </c>
      <c r="O10" s="270" t="s">
        <v>19</v>
      </c>
      <c r="P10" s="373"/>
      <c r="Q10" s="275"/>
    </row>
    <row r="11" spans="1:17" ht="15.75" customHeight="1" thickBot="1" x14ac:dyDescent="0.25">
      <c r="A11" s="180">
        <v>1</v>
      </c>
      <c r="B11" s="181">
        <v>2</v>
      </c>
      <c r="C11" s="182">
        <v>3</v>
      </c>
      <c r="D11" s="183">
        <v>4</v>
      </c>
      <c r="E11" s="181">
        <v>5</v>
      </c>
      <c r="F11" s="182">
        <v>6</v>
      </c>
      <c r="G11" s="183">
        <v>7</v>
      </c>
      <c r="H11" s="181">
        <v>8</v>
      </c>
      <c r="I11" s="182">
        <v>9</v>
      </c>
      <c r="J11" s="183">
        <v>10</v>
      </c>
      <c r="K11" s="180">
        <v>11</v>
      </c>
      <c r="L11" s="184">
        <v>12</v>
      </c>
      <c r="M11" s="180">
        <v>13</v>
      </c>
      <c r="N11" s="270">
        <v>14</v>
      </c>
      <c r="O11" s="270">
        <v>15</v>
      </c>
      <c r="P11" s="268">
        <v>16</v>
      </c>
      <c r="Q11" s="275"/>
    </row>
    <row r="12" spans="1:17" ht="15" x14ac:dyDescent="0.25">
      <c r="A12" s="185">
        <v>1</v>
      </c>
      <c r="B12" s="186" t="s">
        <v>158</v>
      </c>
      <c r="C12" s="187" t="s">
        <v>7</v>
      </c>
      <c r="D12" s="188">
        <v>25</v>
      </c>
      <c r="E12" s="29">
        <v>125.5</v>
      </c>
      <c r="F12" s="28">
        <v>375</v>
      </c>
      <c r="G12" s="27">
        <v>1313</v>
      </c>
      <c r="H12" s="29">
        <v>23.4</v>
      </c>
      <c r="I12" s="28">
        <v>10.62</v>
      </c>
      <c r="J12" s="27">
        <v>241.16</v>
      </c>
      <c r="K12" s="189">
        <v>115</v>
      </c>
      <c r="L12" s="189">
        <v>34.5</v>
      </c>
      <c r="M12" s="189">
        <v>10.199999999999999</v>
      </c>
      <c r="N12" s="359">
        <v>4.8899999999999997</v>
      </c>
      <c r="O12" s="359">
        <v>19.559999999999999</v>
      </c>
      <c r="P12" s="190"/>
    </row>
    <row r="13" spans="1:17" ht="15.75" thickBot="1" x14ac:dyDescent="0.3">
      <c r="A13" s="202"/>
      <c r="B13" s="237"/>
      <c r="C13" s="256" t="s">
        <v>9</v>
      </c>
      <c r="D13" s="257">
        <v>25</v>
      </c>
      <c r="E13" s="59">
        <v>125.5</v>
      </c>
      <c r="F13" s="58">
        <v>375</v>
      </c>
      <c r="G13" s="57">
        <v>1312</v>
      </c>
      <c r="H13" s="59">
        <v>23.12</v>
      </c>
      <c r="I13" s="58">
        <v>15.23</v>
      </c>
      <c r="J13" s="57">
        <v>195</v>
      </c>
      <c r="K13" s="220">
        <v>115</v>
      </c>
      <c r="L13" s="220">
        <v>34.5</v>
      </c>
      <c r="M13" s="220">
        <v>10.199999999999999</v>
      </c>
      <c r="N13" s="687">
        <v>4.3499999999999996</v>
      </c>
      <c r="O13" s="687">
        <v>17.399999999999999</v>
      </c>
      <c r="P13" s="302"/>
    </row>
    <row r="14" spans="1:17" ht="15.75" thickBot="1" x14ac:dyDescent="0.3">
      <c r="A14" s="197">
        <v>2</v>
      </c>
      <c r="B14" s="248" t="s">
        <v>151</v>
      </c>
      <c r="C14" s="249" t="s">
        <v>9</v>
      </c>
      <c r="D14" s="250">
        <v>10</v>
      </c>
      <c r="E14" s="681">
        <v>50.2</v>
      </c>
      <c r="F14" s="682">
        <v>150</v>
      </c>
      <c r="G14" s="683">
        <v>525</v>
      </c>
      <c r="H14" s="681"/>
      <c r="I14" s="682">
        <v>0</v>
      </c>
      <c r="J14" s="683">
        <v>12.66</v>
      </c>
      <c r="K14" s="199"/>
      <c r="L14" s="199">
        <v>35.5</v>
      </c>
      <c r="M14" s="199">
        <v>10.4</v>
      </c>
      <c r="N14" s="360">
        <v>0.23</v>
      </c>
      <c r="O14" s="360">
        <v>2.2999999999999998</v>
      </c>
      <c r="P14" s="200"/>
    </row>
    <row r="15" spans="1:17" ht="15" x14ac:dyDescent="0.25">
      <c r="A15" s="185">
        <v>3</v>
      </c>
      <c r="B15" s="186" t="s">
        <v>143</v>
      </c>
      <c r="C15" s="187" t="s">
        <v>7</v>
      </c>
      <c r="D15" s="188">
        <v>10</v>
      </c>
      <c r="E15" s="29">
        <v>52.5</v>
      </c>
      <c r="F15" s="28">
        <v>150</v>
      </c>
      <c r="G15" s="27">
        <v>525</v>
      </c>
      <c r="H15" s="29">
        <v>1.3</v>
      </c>
      <c r="I15" s="28">
        <v>1.98</v>
      </c>
      <c r="J15" s="27">
        <v>10.199999999999999</v>
      </c>
      <c r="K15" s="189">
        <v>115</v>
      </c>
      <c r="L15" s="189">
        <v>36.5</v>
      </c>
      <c r="M15" s="189">
        <v>10.3</v>
      </c>
      <c r="N15" s="359">
        <v>0.31</v>
      </c>
      <c r="O15" s="359">
        <v>3.1</v>
      </c>
      <c r="P15" s="190"/>
    </row>
    <row r="16" spans="1:17" ht="15.75" thickBot="1" x14ac:dyDescent="0.3">
      <c r="A16" s="191"/>
      <c r="B16" s="194"/>
      <c r="C16" s="195" t="s">
        <v>9</v>
      </c>
      <c r="D16" s="196">
        <v>10</v>
      </c>
      <c r="E16" s="3">
        <v>52.5</v>
      </c>
      <c r="F16" s="2">
        <v>150</v>
      </c>
      <c r="G16" s="1">
        <v>525</v>
      </c>
      <c r="H16" s="3">
        <v>1.3</v>
      </c>
      <c r="I16" s="2">
        <v>1.1299999999999999</v>
      </c>
      <c r="J16" s="1">
        <v>7.96</v>
      </c>
      <c r="K16" s="192">
        <v>115</v>
      </c>
      <c r="L16" s="192">
        <v>36.5</v>
      </c>
      <c r="M16" s="192">
        <v>10.3</v>
      </c>
      <c r="N16" s="361">
        <v>0.21</v>
      </c>
      <c r="O16" s="361">
        <v>2.1</v>
      </c>
      <c r="P16" s="193"/>
    </row>
    <row r="17" spans="1:16" ht="15" x14ac:dyDescent="0.25">
      <c r="A17" s="203">
        <v>4</v>
      </c>
      <c r="B17" s="259" t="s">
        <v>153</v>
      </c>
      <c r="C17" s="260" t="s">
        <v>7</v>
      </c>
      <c r="D17" s="261">
        <v>6.3</v>
      </c>
      <c r="E17" s="66">
        <v>31.6</v>
      </c>
      <c r="F17" s="65">
        <v>94.5</v>
      </c>
      <c r="G17" s="64">
        <v>331</v>
      </c>
      <c r="H17" s="66">
        <v>2.93</v>
      </c>
      <c r="I17" s="28">
        <v>4.74</v>
      </c>
      <c r="J17" s="64">
        <v>16.71</v>
      </c>
      <c r="K17" s="216">
        <v>115</v>
      </c>
      <c r="L17" s="28">
        <v>35.6</v>
      </c>
      <c r="M17" s="216">
        <v>10.1</v>
      </c>
      <c r="N17" s="359">
        <v>0.57999999999999996</v>
      </c>
      <c r="O17" s="362">
        <v>9.2100000000000009</v>
      </c>
      <c r="P17" s="190"/>
    </row>
    <row r="18" spans="1:16" ht="15.75" thickBot="1" x14ac:dyDescent="0.3">
      <c r="A18" s="191"/>
      <c r="B18" s="194"/>
      <c r="C18" s="195" t="s">
        <v>9</v>
      </c>
      <c r="D18" s="196">
        <v>6.3</v>
      </c>
      <c r="E18" s="3">
        <v>31.6</v>
      </c>
      <c r="F18" s="2">
        <v>94.5</v>
      </c>
      <c r="G18" s="1">
        <v>331</v>
      </c>
      <c r="H18" s="3">
        <v>4.08</v>
      </c>
      <c r="I18" s="2">
        <v>6.59</v>
      </c>
      <c r="J18" s="1">
        <v>23.22</v>
      </c>
      <c r="K18" s="192">
        <v>115</v>
      </c>
      <c r="L18" s="2">
        <v>35.6</v>
      </c>
      <c r="M18" s="192">
        <v>10.1</v>
      </c>
      <c r="N18" s="361">
        <v>0.81</v>
      </c>
      <c r="O18" s="361">
        <v>12.86</v>
      </c>
      <c r="P18" s="193"/>
    </row>
    <row r="19" spans="1:16" ht="15" x14ac:dyDescent="0.25">
      <c r="A19" s="185">
        <v>5</v>
      </c>
      <c r="B19" s="186" t="s">
        <v>152</v>
      </c>
      <c r="C19" s="187" t="s">
        <v>7</v>
      </c>
      <c r="D19" s="188">
        <v>2.5</v>
      </c>
      <c r="E19" s="29">
        <v>12.6</v>
      </c>
      <c r="F19" s="241"/>
      <c r="G19" s="27">
        <v>131.19999999999999</v>
      </c>
      <c r="H19" s="29"/>
      <c r="I19" s="28"/>
      <c r="J19" s="27">
        <v>15.67</v>
      </c>
      <c r="K19" s="189"/>
      <c r="L19" s="189"/>
      <c r="M19" s="189">
        <v>10.5</v>
      </c>
      <c r="N19" s="359">
        <v>0.28000000000000003</v>
      </c>
      <c r="O19" s="359">
        <v>11.2</v>
      </c>
      <c r="P19" s="190"/>
    </row>
    <row r="20" spans="1:16" ht="15.75" thickBot="1" x14ac:dyDescent="0.3">
      <c r="A20" s="191"/>
      <c r="B20" s="194"/>
      <c r="C20" s="195" t="s">
        <v>9</v>
      </c>
      <c r="D20" s="196">
        <v>2.5</v>
      </c>
      <c r="E20" s="3">
        <v>13.1</v>
      </c>
      <c r="F20" s="242"/>
      <c r="G20" s="1">
        <v>131.19999999999999</v>
      </c>
      <c r="H20" s="3"/>
      <c r="I20" s="2"/>
      <c r="J20" s="1">
        <v>22.19</v>
      </c>
      <c r="K20" s="192"/>
      <c r="L20" s="192"/>
      <c r="M20" s="192">
        <v>10.5</v>
      </c>
      <c r="N20" s="361">
        <v>0.4</v>
      </c>
      <c r="O20" s="361">
        <v>16</v>
      </c>
      <c r="P20" s="193"/>
    </row>
    <row r="21" spans="1:16" ht="15.75" thickBot="1" x14ac:dyDescent="0.3">
      <c r="A21" s="197">
        <v>6</v>
      </c>
      <c r="B21" s="374" t="s">
        <v>130</v>
      </c>
      <c r="C21" s="239" t="s">
        <v>7</v>
      </c>
      <c r="D21" s="240">
        <v>2.5</v>
      </c>
      <c r="E21" s="113">
        <v>13.1</v>
      </c>
      <c r="F21" s="114"/>
      <c r="G21" s="115">
        <v>131.19999999999999</v>
      </c>
      <c r="H21" s="113"/>
      <c r="I21" s="114"/>
      <c r="J21" s="115">
        <v>25.51</v>
      </c>
      <c r="K21" s="198"/>
      <c r="L21" s="198"/>
      <c r="M21" s="198">
        <v>10.3</v>
      </c>
      <c r="N21" s="360">
        <v>0.45</v>
      </c>
      <c r="O21" s="360">
        <v>18</v>
      </c>
      <c r="P21" s="303"/>
    </row>
    <row r="22" spans="1:16" ht="32.25" customHeight="1" x14ac:dyDescent="0.25">
      <c r="A22" s="185">
        <v>7</v>
      </c>
      <c r="B22" s="186" t="s">
        <v>138</v>
      </c>
      <c r="C22" s="187" t="s">
        <v>7</v>
      </c>
      <c r="D22" s="243">
        <v>25</v>
      </c>
      <c r="E22" s="29">
        <v>125.5</v>
      </c>
      <c r="F22" s="208"/>
      <c r="G22" s="244" t="s">
        <v>256</v>
      </c>
      <c r="H22" s="218"/>
      <c r="I22" s="28"/>
      <c r="J22" s="27">
        <v>495.47</v>
      </c>
      <c r="K22" s="189"/>
      <c r="L22" s="189"/>
      <c r="M22" s="189">
        <v>10.5</v>
      </c>
      <c r="N22" s="359">
        <v>9</v>
      </c>
      <c r="O22" s="359">
        <v>36</v>
      </c>
      <c r="P22" s="190"/>
    </row>
    <row r="23" spans="1:16" ht="39" customHeight="1" thickBot="1" x14ac:dyDescent="0.3">
      <c r="A23" s="191"/>
      <c r="B23" s="194"/>
      <c r="C23" s="195" t="s">
        <v>9</v>
      </c>
      <c r="D23" s="245">
        <v>40</v>
      </c>
      <c r="E23" s="3">
        <v>200.8</v>
      </c>
      <c r="F23" s="246"/>
      <c r="G23" s="247" t="s">
        <v>262</v>
      </c>
      <c r="H23" s="219"/>
      <c r="I23" s="2"/>
      <c r="J23" s="1">
        <v>4.2</v>
      </c>
      <c r="K23" s="192"/>
      <c r="L23" s="192"/>
      <c r="M23" s="192">
        <v>10.5</v>
      </c>
      <c r="N23" s="361">
        <v>0.08</v>
      </c>
      <c r="O23" s="361">
        <v>0.2</v>
      </c>
      <c r="P23" s="193"/>
    </row>
    <row r="24" spans="1:16" ht="15" x14ac:dyDescent="0.25">
      <c r="A24" s="185">
        <v>8</v>
      </c>
      <c r="B24" s="186" t="s">
        <v>142</v>
      </c>
      <c r="C24" s="187" t="s">
        <v>7</v>
      </c>
      <c r="D24" s="188">
        <v>10</v>
      </c>
      <c r="E24" s="29">
        <v>50.2</v>
      </c>
      <c r="F24" s="208">
        <v>150</v>
      </c>
      <c r="G24" s="27">
        <v>525</v>
      </c>
      <c r="H24" s="29">
        <v>6.1</v>
      </c>
      <c r="I24" s="28">
        <v>10.1</v>
      </c>
      <c r="J24" s="27">
        <v>31.46</v>
      </c>
      <c r="K24" s="189">
        <v>115</v>
      </c>
      <c r="L24" s="189">
        <v>35.6</v>
      </c>
      <c r="M24" s="189">
        <v>10.3</v>
      </c>
      <c r="N24" s="359">
        <v>1.18</v>
      </c>
      <c r="O24" s="359">
        <v>11.8</v>
      </c>
      <c r="P24" s="217"/>
    </row>
    <row r="25" spans="1:16" ht="15.75" thickBot="1" x14ac:dyDescent="0.3">
      <c r="A25" s="191"/>
      <c r="B25" s="194"/>
      <c r="C25" s="195" t="s">
        <v>9</v>
      </c>
      <c r="D25" s="196">
        <v>10</v>
      </c>
      <c r="E25" s="3">
        <v>50.2</v>
      </c>
      <c r="F25" s="246">
        <v>150</v>
      </c>
      <c r="G25" s="1">
        <v>525</v>
      </c>
      <c r="H25" s="3">
        <v>6.2</v>
      </c>
      <c r="I25" s="2">
        <v>11.3</v>
      </c>
      <c r="J25" s="1">
        <v>32.799999999999997</v>
      </c>
      <c r="K25" s="192">
        <v>115</v>
      </c>
      <c r="L25" s="192">
        <v>35.6</v>
      </c>
      <c r="M25" s="192">
        <v>10.3</v>
      </c>
      <c r="N25" s="361">
        <v>1.28</v>
      </c>
      <c r="O25" s="361">
        <v>12.8</v>
      </c>
      <c r="P25" s="193"/>
    </row>
    <row r="26" spans="1:16" ht="15.75" thickBot="1" x14ac:dyDescent="0.3">
      <c r="A26" s="304">
        <v>9</v>
      </c>
      <c r="B26" s="305" t="s">
        <v>136</v>
      </c>
      <c r="C26" s="306" t="s">
        <v>9</v>
      </c>
      <c r="D26" s="307">
        <v>6.3</v>
      </c>
      <c r="E26" s="308">
        <v>31.6</v>
      </c>
      <c r="F26" s="309"/>
      <c r="G26" s="310">
        <v>330.7</v>
      </c>
      <c r="H26" s="308"/>
      <c r="I26" s="110"/>
      <c r="J26" s="310">
        <v>4.0599999999999996</v>
      </c>
      <c r="K26" s="201"/>
      <c r="L26" s="201"/>
      <c r="M26" s="201">
        <v>10.1</v>
      </c>
      <c r="N26" s="363">
        <v>7.0000000000000007E-2</v>
      </c>
      <c r="O26" s="363">
        <v>1.1100000000000001</v>
      </c>
      <c r="P26" s="311"/>
    </row>
    <row r="27" spans="1:16" ht="15" x14ac:dyDescent="0.25">
      <c r="A27" s="185">
        <v>10</v>
      </c>
      <c r="B27" s="186" t="s">
        <v>159</v>
      </c>
      <c r="C27" s="187" t="s">
        <v>7</v>
      </c>
      <c r="D27" s="188">
        <v>1</v>
      </c>
      <c r="E27" s="29"/>
      <c r="F27" s="208">
        <v>16.5</v>
      </c>
      <c r="G27" s="27">
        <v>55</v>
      </c>
      <c r="H27" s="29"/>
      <c r="I27" s="28"/>
      <c r="J27" s="27">
        <v>3.61</v>
      </c>
      <c r="K27" s="189"/>
      <c r="L27" s="189"/>
      <c r="M27" s="189">
        <v>10.1</v>
      </c>
      <c r="N27" s="359">
        <v>0.06</v>
      </c>
      <c r="O27" s="359">
        <v>6</v>
      </c>
      <c r="P27" s="190"/>
    </row>
    <row r="28" spans="1:16" ht="15.75" thickBot="1" x14ac:dyDescent="0.3">
      <c r="A28" s="191"/>
      <c r="B28" s="194"/>
      <c r="C28" s="195" t="s">
        <v>9</v>
      </c>
      <c r="D28" s="196">
        <v>1.6</v>
      </c>
      <c r="E28" s="3"/>
      <c r="F28" s="246">
        <v>26.4</v>
      </c>
      <c r="G28" s="1">
        <v>88</v>
      </c>
      <c r="H28" s="3"/>
      <c r="I28" s="2"/>
      <c r="J28" s="1">
        <v>2.96</v>
      </c>
      <c r="K28" s="198"/>
      <c r="L28" s="198"/>
      <c r="M28" s="192">
        <v>10.1</v>
      </c>
      <c r="N28" s="361">
        <v>0.05</v>
      </c>
      <c r="O28" s="361">
        <v>3.13</v>
      </c>
      <c r="P28" s="193"/>
    </row>
    <row r="29" spans="1:16" ht="15.75" thickBot="1" x14ac:dyDescent="0.25">
      <c r="A29" s="312">
        <v>11</v>
      </c>
      <c r="B29" s="313" t="s">
        <v>160</v>
      </c>
      <c r="C29" s="368" t="s">
        <v>7</v>
      </c>
      <c r="D29" s="369">
        <v>2.5</v>
      </c>
      <c r="E29" s="688"/>
      <c r="F29" s="684">
        <v>41.2</v>
      </c>
      <c r="G29" s="686">
        <v>131</v>
      </c>
      <c r="H29" s="688"/>
      <c r="I29" s="684"/>
      <c r="J29" s="686">
        <v>0</v>
      </c>
      <c r="K29" s="671"/>
      <c r="L29" s="671"/>
      <c r="M29" s="314">
        <v>10.5</v>
      </c>
      <c r="N29" s="315">
        <v>0</v>
      </c>
      <c r="O29" s="315">
        <v>0</v>
      </c>
      <c r="P29" s="303"/>
    </row>
    <row r="30" spans="1:16" ht="15" x14ac:dyDescent="0.25">
      <c r="A30" s="185">
        <v>12</v>
      </c>
      <c r="B30" s="186" t="s">
        <v>161</v>
      </c>
      <c r="C30" s="187" t="s">
        <v>7</v>
      </c>
      <c r="D30" s="188">
        <v>1</v>
      </c>
      <c r="E30" s="29"/>
      <c r="F30" s="208">
        <v>16.5</v>
      </c>
      <c r="G30" s="27">
        <v>55</v>
      </c>
      <c r="H30" s="29"/>
      <c r="I30" s="28"/>
      <c r="J30" s="27">
        <v>15.16</v>
      </c>
      <c r="K30" s="189"/>
      <c r="L30" s="189"/>
      <c r="M30" s="189">
        <v>10.3</v>
      </c>
      <c r="N30" s="359">
        <v>0</v>
      </c>
      <c r="O30" s="359">
        <v>0</v>
      </c>
      <c r="P30" s="210" t="s">
        <v>122</v>
      </c>
    </row>
    <row r="31" spans="1:16" ht="15.75" thickBot="1" x14ac:dyDescent="0.3">
      <c r="A31" s="191"/>
      <c r="B31" s="194"/>
      <c r="C31" s="195" t="s">
        <v>9</v>
      </c>
      <c r="D31" s="196">
        <v>1</v>
      </c>
      <c r="E31" s="3"/>
      <c r="F31" s="246">
        <v>16.5</v>
      </c>
      <c r="G31" s="1">
        <v>55</v>
      </c>
      <c r="H31" s="3"/>
      <c r="I31" s="2"/>
      <c r="J31" s="1">
        <v>2.5</v>
      </c>
      <c r="K31" s="192"/>
      <c r="L31" s="192"/>
      <c r="M31" s="192">
        <v>10.3</v>
      </c>
      <c r="N31" s="361">
        <v>0.04</v>
      </c>
      <c r="O31" s="361">
        <v>4</v>
      </c>
      <c r="P31" s="193"/>
    </row>
    <row r="32" spans="1:16" ht="15" x14ac:dyDescent="0.25">
      <c r="A32" s="185">
        <v>13</v>
      </c>
      <c r="B32" s="186" t="s">
        <v>162</v>
      </c>
      <c r="C32" s="187" t="s">
        <v>7</v>
      </c>
      <c r="D32" s="188">
        <v>1</v>
      </c>
      <c r="E32" s="29"/>
      <c r="F32" s="208">
        <v>15</v>
      </c>
      <c r="G32" s="27">
        <v>55</v>
      </c>
      <c r="H32" s="29"/>
      <c r="I32" s="28"/>
      <c r="J32" s="27">
        <v>0.63</v>
      </c>
      <c r="K32" s="189"/>
      <c r="L32" s="189"/>
      <c r="M32" s="201">
        <v>10.199999999999999</v>
      </c>
      <c r="N32" s="363">
        <v>0.01</v>
      </c>
      <c r="O32" s="363">
        <v>1</v>
      </c>
      <c r="P32" s="190"/>
    </row>
    <row r="33" spans="1:16" ht="15.75" thickBot="1" x14ac:dyDescent="0.3">
      <c r="A33" s="191"/>
      <c r="B33" s="194"/>
      <c r="C33" s="195" t="s">
        <v>9</v>
      </c>
      <c r="D33" s="196">
        <v>1</v>
      </c>
      <c r="E33" s="3"/>
      <c r="F33" s="246">
        <v>15</v>
      </c>
      <c r="G33" s="1">
        <v>55</v>
      </c>
      <c r="H33" s="3"/>
      <c r="I33" s="2"/>
      <c r="J33" s="1">
        <v>7.96</v>
      </c>
      <c r="K33" s="192"/>
      <c r="L33" s="192"/>
      <c r="M33" s="192">
        <v>10.199999999999999</v>
      </c>
      <c r="N33" s="361">
        <v>0.14000000000000001</v>
      </c>
      <c r="O33" s="361">
        <v>14</v>
      </c>
      <c r="P33" s="193"/>
    </row>
    <row r="34" spans="1:16" ht="15" x14ac:dyDescent="0.25">
      <c r="A34" s="185">
        <v>14</v>
      </c>
      <c r="B34" s="186" t="s">
        <v>163</v>
      </c>
      <c r="C34" s="187" t="s">
        <v>7</v>
      </c>
      <c r="D34" s="188">
        <v>2.5</v>
      </c>
      <c r="E34" s="29"/>
      <c r="F34" s="208">
        <v>41.2</v>
      </c>
      <c r="G34" s="27">
        <v>131</v>
      </c>
      <c r="H34" s="29"/>
      <c r="I34" s="28"/>
      <c r="J34" s="27">
        <v>1.26</v>
      </c>
      <c r="K34" s="189"/>
      <c r="L34" s="189"/>
      <c r="M34" s="189">
        <v>10.3</v>
      </c>
      <c r="N34" s="359">
        <v>0.02</v>
      </c>
      <c r="O34" s="359">
        <v>0.8</v>
      </c>
      <c r="P34" s="190"/>
    </row>
    <row r="35" spans="1:16" ht="15.75" thickBot="1" x14ac:dyDescent="0.3">
      <c r="A35" s="202"/>
      <c r="B35" s="194"/>
      <c r="C35" s="195" t="s">
        <v>9</v>
      </c>
      <c r="D35" s="196">
        <v>2.5</v>
      </c>
      <c r="E35" s="3"/>
      <c r="F35" s="2">
        <v>41.2</v>
      </c>
      <c r="G35" s="1">
        <v>137.5</v>
      </c>
      <c r="H35" s="3"/>
      <c r="I35" s="2"/>
      <c r="J35" s="1">
        <v>1.85</v>
      </c>
      <c r="K35" s="192"/>
      <c r="L35" s="192"/>
      <c r="M35" s="192">
        <v>10.3</v>
      </c>
      <c r="N35" s="361">
        <v>0.03</v>
      </c>
      <c r="O35" s="361">
        <v>1.2</v>
      </c>
      <c r="P35" s="193"/>
    </row>
    <row r="36" spans="1:16" ht="15" x14ac:dyDescent="0.25">
      <c r="A36" s="185">
        <v>15</v>
      </c>
      <c r="B36" s="186" t="s">
        <v>164</v>
      </c>
      <c r="C36" s="187" t="s">
        <v>7</v>
      </c>
      <c r="D36" s="188">
        <v>2.5</v>
      </c>
      <c r="E36" s="29"/>
      <c r="F36" s="28">
        <v>41.2</v>
      </c>
      <c r="G36" s="27">
        <v>137.5</v>
      </c>
      <c r="H36" s="29"/>
      <c r="I36" s="28"/>
      <c r="J36" s="27">
        <v>10.15</v>
      </c>
      <c r="K36" s="189"/>
      <c r="L36" s="189"/>
      <c r="M36" s="189">
        <v>10.199999999999999</v>
      </c>
      <c r="N36" s="359">
        <v>0.18</v>
      </c>
      <c r="O36" s="359">
        <v>7.2</v>
      </c>
      <c r="P36" s="217"/>
    </row>
    <row r="37" spans="1:16" ht="15.75" thickBot="1" x14ac:dyDescent="0.3">
      <c r="A37" s="191"/>
      <c r="B37" s="194"/>
      <c r="C37" s="195" t="s">
        <v>9</v>
      </c>
      <c r="D37" s="196">
        <v>2.5</v>
      </c>
      <c r="E37" s="3"/>
      <c r="F37" s="2">
        <v>41.2</v>
      </c>
      <c r="G37" s="1">
        <v>137.5</v>
      </c>
      <c r="H37" s="3"/>
      <c r="I37" s="2"/>
      <c r="J37" s="1">
        <v>9.5</v>
      </c>
      <c r="K37" s="192"/>
      <c r="L37" s="192"/>
      <c r="M37" s="192">
        <v>10.199999999999999</v>
      </c>
      <c r="N37" s="361">
        <v>0.17</v>
      </c>
      <c r="O37" s="361">
        <v>6.8</v>
      </c>
      <c r="P37" s="193"/>
    </row>
    <row r="38" spans="1:16" ht="15" x14ac:dyDescent="0.25">
      <c r="A38" s="185">
        <v>16</v>
      </c>
      <c r="B38" s="186" t="s">
        <v>165</v>
      </c>
      <c r="C38" s="187" t="s">
        <v>7</v>
      </c>
      <c r="D38" s="188">
        <v>2.5</v>
      </c>
      <c r="E38" s="29"/>
      <c r="F38" s="28">
        <v>41.2</v>
      </c>
      <c r="G38" s="27">
        <v>137.5</v>
      </c>
      <c r="H38" s="29"/>
      <c r="I38" s="28"/>
      <c r="J38" s="27">
        <v>9.4700000000000006</v>
      </c>
      <c r="K38" s="189"/>
      <c r="L38" s="189"/>
      <c r="M38" s="189">
        <v>10.1</v>
      </c>
      <c r="N38" s="359">
        <v>0.17</v>
      </c>
      <c r="O38" s="359">
        <v>6.8</v>
      </c>
      <c r="P38" s="190"/>
    </row>
    <row r="39" spans="1:16" ht="15.75" thickBot="1" x14ac:dyDescent="0.3">
      <c r="A39" s="191"/>
      <c r="B39" s="194"/>
      <c r="C39" s="195" t="s">
        <v>9</v>
      </c>
      <c r="D39" s="196">
        <v>2.5</v>
      </c>
      <c r="E39" s="3"/>
      <c r="F39" s="2">
        <v>41.2</v>
      </c>
      <c r="G39" s="1">
        <v>137.5</v>
      </c>
      <c r="H39" s="3"/>
      <c r="I39" s="2"/>
      <c r="J39" s="1">
        <v>16.21</v>
      </c>
      <c r="K39" s="192"/>
      <c r="L39" s="192"/>
      <c r="M39" s="192">
        <v>10.1</v>
      </c>
      <c r="N39" s="361">
        <v>0.28000000000000003</v>
      </c>
      <c r="O39" s="361">
        <v>11.2</v>
      </c>
      <c r="P39" s="193"/>
    </row>
    <row r="40" spans="1:16" ht="15" x14ac:dyDescent="0.25">
      <c r="A40" s="203">
        <v>17</v>
      </c>
      <c r="B40" s="186" t="s">
        <v>166</v>
      </c>
      <c r="C40" s="187" t="s">
        <v>7</v>
      </c>
      <c r="D40" s="188">
        <v>4</v>
      </c>
      <c r="E40" s="251"/>
      <c r="F40" s="28">
        <v>66</v>
      </c>
      <c r="G40" s="27">
        <v>366</v>
      </c>
      <c r="H40" s="29"/>
      <c r="I40" s="28"/>
      <c r="J40" s="27">
        <v>3.99</v>
      </c>
      <c r="K40" s="189"/>
      <c r="L40" s="189"/>
      <c r="M40" s="201">
        <v>6.3</v>
      </c>
      <c r="N40" s="363">
        <v>0.04</v>
      </c>
      <c r="O40" s="363">
        <v>1</v>
      </c>
      <c r="P40" s="190"/>
    </row>
    <row r="41" spans="1:16" ht="15.75" thickBot="1" x14ac:dyDescent="0.3">
      <c r="A41" s="191"/>
      <c r="B41" s="194"/>
      <c r="C41" s="195" t="s">
        <v>9</v>
      </c>
      <c r="D41" s="196">
        <v>4</v>
      </c>
      <c r="E41" s="3"/>
      <c r="F41" s="2">
        <v>66</v>
      </c>
      <c r="G41" s="1">
        <v>366</v>
      </c>
      <c r="H41" s="3"/>
      <c r="I41" s="2"/>
      <c r="J41" s="1">
        <v>0</v>
      </c>
      <c r="K41" s="192"/>
      <c r="L41" s="192"/>
      <c r="M41" s="192">
        <v>6.3</v>
      </c>
      <c r="N41" s="361">
        <v>0</v>
      </c>
      <c r="O41" s="361">
        <v>0</v>
      </c>
      <c r="P41" s="685" t="s">
        <v>122</v>
      </c>
    </row>
    <row r="42" spans="1:16" ht="15" x14ac:dyDescent="0.25">
      <c r="A42" s="185">
        <v>18</v>
      </c>
      <c r="B42" s="186" t="s">
        <v>167</v>
      </c>
      <c r="C42" s="187" t="s">
        <v>7</v>
      </c>
      <c r="D42" s="188">
        <v>1</v>
      </c>
      <c r="E42" s="29"/>
      <c r="F42" s="28">
        <v>18.32</v>
      </c>
      <c r="G42" s="27">
        <v>55</v>
      </c>
      <c r="H42" s="29"/>
      <c r="I42" s="28"/>
      <c r="J42" s="27">
        <v>6.8</v>
      </c>
      <c r="K42" s="189"/>
      <c r="L42" s="189"/>
      <c r="M42" s="189">
        <v>10.199999999999999</v>
      </c>
      <c r="N42" s="359">
        <v>0.12</v>
      </c>
      <c r="O42" s="359">
        <v>12</v>
      </c>
      <c r="P42" s="190"/>
    </row>
    <row r="43" spans="1:16" ht="15.75" thickBot="1" x14ac:dyDescent="0.3">
      <c r="A43" s="191"/>
      <c r="B43" s="194"/>
      <c r="C43" s="195" t="s">
        <v>9</v>
      </c>
      <c r="D43" s="196">
        <v>1</v>
      </c>
      <c r="E43" s="3"/>
      <c r="F43" s="2">
        <v>18.3</v>
      </c>
      <c r="G43" s="1">
        <v>55</v>
      </c>
      <c r="H43" s="3"/>
      <c r="I43" s="2"/>
      <c r="J43" s="1">
        <v>3.78</v>
      </c>
      <c r="K43" s="192"/>
      <c r="L43" s="192"/>
      <c r="M43" s="192">
        <v>10.199999999999999</v>
      </c>
      <c r="N43" s="361">
        <v>7.0000000000000007E-2</v>
      </c>
      <c r="O43" s="361">
        <v>7</v>
      </c>
      <c r="P43" s="193"/>
    </row>
    <row r="44" spans="1:16" ht="15" x14ac:dyDescent="0.25">
      <c r="A44" s="185">
        <v>19</v>
      </c>
      <c r="B44" s="186" t="s">
        <v>168</v>
      </c>
      <c r="C44" s="187" t="s">
        <v>7</v>
      </c>
      <c r="D44" s="188">
        <v>4</v>
      </c>
      <c r="E44" s="29"/>
      <c r="F44" s="28">
        <v>66</v>
      </c>
      <c r="G44" s="27">
        <v>210</v>
      </c>
      <c r="H44" s="29"/>
      <c r="I44" s="28"/>
      <c r="J44" s="27">
        <v>12.65</v>
      </c>
      <c r="K44" s="189"/>
      <c r="L44" s="189"/>
      <c r="M44" s="189">
        <v>10.199999999999999</v>
      </c>
      <c r="N44" s="359">
        <v>0.22</v>
      </c>
      <c r="O44" s="359">
        <v>5.5</v>
      </c>
      <c r="P44" s="190"/>
    </row>
    <row r="45" spans="1:16" ht="15.75" thickBot="1" x14ac:dyDescent="0.3">
      <c r="A45" s="191"/>
      <c r="B45" s="194"/>
      <c r="C45" s="195" t="s">
        <v>9</v>
      </c>
      <c r="D45" s="196">
        <v>4</v>
      </c>
      <c r="E45" s="3"/>
      <c r="F45" s="2">
        <v>66</v>
      </c>
      <c r="G45" s="1">
        <v>210</v>
      </c>
      <c r="H45" s="3"/>
      <c r="I45" s="2"/>
      <c r="J45" s="1">
        <v>11.05</v>
      </c>
      <c r="K45" s="192"/>
      <c r="L45" s="192"/>
      <c r="M45" s="192">
        <v>10.199999999999999</v>
      </c>
      <c r="N45" s="361">
        <v>0.19</v>
      </c>
      <c r="O45" s="361">
        <v>4.75</v>
      </c>
      <c r="P45" s="193"/>
    </row>
    <row r="46" spans="1:16" ht="15" x14ac:dyDescent="0.25">
      <c r="A46" s="185">
        <v>20</v>
      </c>
      <c r="B46" s="186" t="s">
        <v>169</v>
      </c>
      <c r="C46" s="187" t="s">
        <v>7</v>
      </c>
      <c r="D46" s="188">
        <v>1.6</v>
      </c>
      <c r="E46" s="29"/>
      <c r="F46" s="252">
        <v>26.393000000000001</v>
      </c>
      <c r="G46" s="27">
        <v>83.98</v>
      </c>
      <c r="H46" s="29"/>
      <c r="I46" s="28"/>
      <c r="J46" s="27">
        <v>7.83</v>
      </c>
      <c r="K46" s="189"/>
      <c r="L46" s="189"/>
      <c r="M46" s="189">
        <v>10</v>
      </c>
      <c r="N46" s="359">
        <v>0.14000000000000001</v>
      </c>
      <c r="O46" s="359">
        <v>8.75</v>
      </c>
      <c r="P46" s="190"/>
    </row>
    <row r="47" spans="1:16" ht="15.75" thickBot="1" x14ac:dyDescent="0.3">
      <c r="A47" s="191"/>
      <c r="B47" s="194"/>
      <c r="C47" s="195" t="s">
        <v>9</v>
      </c>
      <c r="D47" s="196">
        <v>1.6</v>
      </c>
      <c r="E47" s="3"/>
      <c r="F47" s="253">
        <v>26.393000000000001</v>
      </c>
      <c r="G47" s="1">
        <v>83.98</v>
      </c>
      <c r="H47" s="3"/>
      <c r="I47" s="2"/>
      <c r="J47" s="1">
        <v>3.35</v>
      </c>
      <c r="K47" s="192"/>
      <c r="L47" s="192"/>
      <c r="M47" s="192">
        <v>10</v>
      </c>
      <c r="N47" s="361">
        <v>0.06</v>
      </c>
      <c r="O47" s="361">
        <v>3.75</v>
      </c>
      <c r="P47" s="193"/>
    </row>
    <row r="48" spans="1:16" ht="15" x14ac:dyDescent="0.25">
      <c r="A48" s="185">
        <v>21</v>
      </c>
      <c r="B48" s="186" t="s">
        <v>170</v>
      </c>
      <c r="C48" s="187" t="s">
        <v>7</v>
      </c>
      <c r="D48" s="188">
        <v>1</v>
      </c>
      <c r="E48" s="29"/>
      <c r="F48" s="28">
        <v>16.5</v>
      </c>
      <c r="G48" s="27">
        <v>55</v>
      </c>
      <c r="H48" s="29"/>
      <c r="I48" s="28"/>
      <c r="J48" s="27">
        <v>9.35</v>
      </c>
      <c r="K48" s="189"/>
      <c r="L48" s="189"/>
      <c r="M48" s="189">
        <v>6.2</v>
      </c>
      <c r="N48" s="359">
        <v>0.1</v>
      </c>
      <c r="O48" s="359">
        <v>10</v>
      </c>
      <c r="P48" s="190"/>
    </row>
    <row r="49" spans="1:16" ht="15" x14ac:dyDescent="0.25">
      <c r="A49" s="204"/>
      <c r="B49" s="238"/>
      <c r="C49" s="254" t="s">
        <v>9</v>
      </c>
      <c r="D49" s="255">
        <v>1.6</v>
      </c>
      <c r="E49" s="63"/>
      <c r="F49" s="62">
        <v>26.4</v>
      </c>
      <c r="G49" s="61">
        <v>146.19999999999999</v>
      </c>
      <c r="H49" s="63"/>
      <c r="I49" s="62"/>
      <c r="J49" s="61">
        <v>2.8</v>
      </c>
      <c r="K49" s="205"/>
      <c r="L49" s="205"/>
      <c r="M49" s="205">
        <v>6.2</v>
      </c>
      <c r="N49" s="364">
        <v>0.03</v>
      </c>
      <c r="O49" s="364">
        <v>1.88</v>
      </c>
      <c r="P49" s="206"/>
    </row>
    <row r="50" spans="1:16" ht="15.75" thickBot="1" x14ac:dyDescent="0.3">
      <c r="A50" s="191"/>
      <c r="B50" s="194"/>
      <c r="C50" s="195" t="s">
        <v>55</v>
      </c>
      <c r="D50" s="196">
        <v>1.8</v>
      </c>
      <c r="E50" s="3"/>
      <c r="F50" s="2">
        <v>29.7</v>
      </c>
      <c r="G50" s="1">
        <v>99</v>
      </c>
      <c r="H50" s="3"/>
      <c r="I50" s="2"/>
      <c r="J50" s="1">
        <v>5.25</v>
      </c>
      <c r="K50" s="192"/>
      <c r="L50" s="192"/>
      <c r="M50" s="192">
        <v>10</v>
      </c>
      <c r="N50" s="361">
        <v>0.09</v>
      </c>
      <c r="O50" s="361">
        <v>5</v>
      </c>
      <c r="P50" s="193"/>
    </row>
    <row r="51" spans="1:16" ht="15.75" thickBot="1" x14ac:dyDescent="0.3">
      <c r="A51" s="197">
        <v>22</v>
      </c>
      <c r="B51" s="248" t="s">
        <v>171</v>
      </c>
      <c r="C51" s="249" t="s">
        <v>7</v>
      </c>
      <c r="D51" s="250">
        <v>1</v>
      </c>
      <c r="E51" s="681"/>
      <c r="F51" s="682">
        <v>16.5</v>
      </c>
      <c r="G51" s="683">
        <v>55</v>
      </c>
      <c r="H51" s="681"/>
      <c r="I51" s="682"/>
      <c r="J51" s="683">
        <v>12.04</v>
      </c>
      <c r="K51" s="199"/>
      <c r="L51" s="199"/>
      <c r="M51" s="199">
        <v>9.9</v>
      </c>
      <c r="N51" s="360">
        <v>0.21</v>
      </c>
      <c r="O51" s="360">
        <v>21</v>
      </c>
      <c r="P51" s="200"/>
    </row>
    <row r="52" spans="1:16" ht="16.5" customHeight="1" x14ac:dyDescent="0.25">
      <c r="A52" s="371">
        <v>23</v>
      </c>
      <c r="B52" s="272" t="s">
        <v>172</v>
      </c>
      <c r="C52" s="273" t="s">
        <v>7</v>
      </c>
      <c r="D52" s="274">
        <v>4</v>
      </c>
      <c r="E52" s="207"/>
      <c r="F52" s="208">
        <v>66</v>
      </c>
      <c r="G52" s="209">
        <v>366</v>
      </c>
      <c r="H52" s="207"/>
      <c r="I52" s="208"/>
      <c r="J52" s="209">
        <v>3.94</v>
      </c>
      <c r="K52" s="210"/>
      <c r="L52" s="210"/>
      <c r="M52" s="211">
        <v>6.3</v>
      </c>
      <c r="N52" s="365">
        <v>0.04</v>
      </c>
      <c r="O52" s="365">
        <v>1</v>
      </c>
      <c r="P52" s="190"/>
    </row>
    <row r="53" spans="1:16" ht="15" x14ac:dyDescent="0.25">
      <c r="A53" s="204"/>
      <c r="B53" s="238"/>
      <c r="C53" s="254" t="s">
        <v>9</v>
      </c>
      <c r="D53" s="255">
        <v>4</v>
      </c>
      <c r="E53" s="63"/>
      <c r="F53" s="62">
        <v>66</v>
      </c>
      <c r="G53" s="61">
        <v>366</v>
      </c>
      <c r="H53" s="63"/>
      <c r="I53" s="62"/>
      <c r="J53" s="61">
        <v>16.14</v>
      </c>
      <c r="K53" s="205"/>
      <c r="L53" s="205"/>
      <c r="M53" s="205">
        <v>6.3</v>
      </c>
      <c r="N53" s="364">
        <v>0.18</v>
      </c>
      <c r="O53" s="364">
        <v>4.5</v>
      </c>
      <c r="P53" s="206"/>
    </row>
    <row r="54" spans="1:16" ht="15" x14ac:dyDescent="0.25">
      <c r="A54" s="204"/>
      <c r="B54" s="238"/>
      <c r="C54" s="750" t="s">
        <v>55</v>
      </c>
      <c r="D54" s="752">
        <v>1</v>
      </c>
      <c r="E54" s="63"/>
      <c r="F54" s="62"/>
      <c r="G54" s="62">
        <v>16.55</v>
      </c>
      <c r="H54" s="754"/>
      <c r="I54" s="740"/>
      <c r="J54" s="743">
        <v>10.74</v>
      </c>
      <c r="K54" s="742"/>
      <c r="L54" s="742"/>
      <c r="M54" s="742">
        <v>10.1</v>
      </c>
      <c r="N54" s="745">
        <v>0.19</v>
      </c>
      <c r="O54" s="745">
        <v>19</v>
      </c>
      <c r="P54" s="742"/>
    </row>
    <row r="55" spans="1:16" s="235" customFormat="1" ht="15.75" thickBot="1" x14ac:dyDescent="0.3">
      <c r="A55" s="236"/>
      <c r="B55" s="237"/>
      <c r="C55" s="751"/>
      <c r="D55" s="753"/>
      <c r="E55" s="212"/>
      <c r="F55" s="213"/>
      <c r="G55" s="115">
        <v>55</v>
      </c>
      <c r="H55" s="755"/>
      <c r="I55" s="741"/>
      <c r="J55" s="744"/>
      <c r="K55" s="700"/>
      <c r="L55" s="700"/>
      <c r="M55" s="700"/>
      <c r="N55" s="746"/>
      <c r="O55" s="746"/>
      <c r="P55" s="700"/>
    </row>
    <row r="56" spans="1:16" ht="15" x14ac:dyDescent="0.25">
      <c r="A56" s="185">
        <v>24</v>
      </c>
      <c r="B56" s="186" t="s">
        <v>173</v>
      </c>
      <c r="C56" s="187" t="s">
        <v>7</v>
      </c>
      <c r="D56" s="188">
        <v>1.6</v>
      </c>
      <c r="E56" s="29"/>
      <c r="F56" s="28">
        <v>26.4</v>
      </c>
      <c r="G56" s="27">
        <v>84</v>
      </c>
      <c r="H56" s="29"/>
      <c r="I56" s="28"/>
      <c r="J56" s="27">
        <v>1.68</v>
      </c>
      <c r="K56" s="189"/>
      <c r="L56" s="189"/>
      <c r="M56" s="189">
        <v>10.5</v>
      </c>
      <c r="N56" s="359">
        <v>0.03</v>
      </c>
      <c r="O56" s="359">
        <v>1.88</v>
      </c>
      <c r="P56" s="190"/>
    </row>
    <row r="57" spans="1:16" ht="15.75" thickBot="1" x14ac:dyDescent="0.3">
      <c r="A57" s="191"/>
      <c r="B57" s="194"/>
      <c r="C57" s="195" t="s">
        <v>9</v>
      </c>
      <c r="D57" s="196">
        <v>1.6</v>
      </c>
      <c r="E57" s="3"/>
      <c r="F57" s="2">
        <v>26.4</v>
      </c>
      <c r="G57" s="1">
        <v>84</v>
      </c>
      <c r="H57" s="3"/>
      <c r="I57" s="2"/>
      <c r="J57" s="1">
        <v>0.63</v>
      </c>
      <c r="K57" s="192"/>
      <c r="L57" s="192"/>
      <c r="M57" s="192">
        <v>10.5</v>
      </c>
      <c r="N57" s="361">
        <v>0.01</v>
      </c>
      <c r="O57" s="361">
        <v>0.63</v>
      </c>
      <c r="P57" s="193"/>
    </row>
    <row r="58" spans="1:16" ht="15" x14ac:dyDescent="0.25">
      <c r="A58" s="185">
        <v>25</v>
      </c>
      <c r="B58" s="186" t="s">
        <v>174</v>
      </c>
      <c r="C58" s="187" t="s">
        <v>7</v>
      </c>
      <c r="D58" s="188">
        <v>1.6</v>
      </c>
      <c r="E58" s="29"/>
      <c r="F58" s="28">
        <v>26.4</v>
      </c>
      <c r="G58" s="27">
        <v>84</v>
      </c>
      <c r="H58" s="29"/>
      <c r="I58" s="28"/>
      <c r="J58" s="27">
        <v>6.96</v>
      </c>
      <c r="K58" s="189"/>
      <c r="L58" s="189"/>
      <c r="M58" s="189">
        <v>10.5</v>
      </c>
      <c r="N58" s="359">
        <v>0.13</v>
      </c>
      <c r="O58" s="359">
        <v>8.1300000000000008</v>
      </c>
      <c r="P58" s="190"/>
    </row>
    <row r="59" spans="1:16" ht="15.75" thickBot="1" x14ac:dyDescent="0.3">
      <c r="A59" s="191"/>
      <c r="B59" s="194"/>
      <c r="C59" s="195" t="s">
        <v>56</v>
      </c>
      <c r="D59" s="196">
        <v>1.6</v>
      </c>
      <c r="E59" s="3"/>
      <c r="F59" s="2">
        <v>26.4</v>
      </c>
      <c r="G59" s="1">
        <v>84</v>
      </c>
      <c r="H59" s="3"/>
      <c r="I59" s="2"/>
      <c r="J59" s="1">
        <v>3.05</v>
      </c>
      <c r="K59" s="192"/>
      <c r="L59" s="192"/>
      <c r="M59" s="192">
        <v>10.5</v>
      </c>
      <c r="N59" s="361">
        <v>0.06</v>
      </c>
      <c r="O59" s="361">
        <v>3.75</v>
      </c>
      <c r="P59" s="193"/>
    </row>
    <row r="60" spans="1:16" ht="15.75" thickBot="1" x14ac:dyDescent="0.3">
      <c r="A60" s="197">
        <v>26</v>
      </c>
      <c r="B60" s="248" t="s">
        <v>144</v>
      </c>
      <c r="C60" s="249" t="s">
        <v>7</v>
      </c>
      <c r="D60" s="250">
        <v>2.5</v>
      </c>
      <c r="E60" s="681">
        <v>13.1</v>
      </c>
      <c r="F60" s="682"/>
      <c r="G60" s="683">
        <v>131</v>
      </c>
      <c r="H60" s="681"/>
      <c r="I60" s="682"/>
      <c r="J60" s="683">
        <v>2.25</v>
      </c>
      <c r="K60" s="199"/>
      <c r="L60" s="199"/>
      <c r="M60" s="199">
        <v>10.5</v>
      </c>
      <c r="N60" s="360">
        <v>0.04</v>
      </c>
      <c r="O60" s="360">
        <v>1.6</v>
      </c>
      <c r="P60" s="200"/>
    </row>
    <row r="61" spans="1:16" ht="15" x14ac:dyDescent="0.25">
      <c r="A61" s="185">
        <v>27</v>
      </c>
      <c r="B61" s="186" t="s">
        <v>154</v>
      </c>
      <c r="C61" s="187" t="s">
        <v>7</v>
      </c>
      <c r="D61" s="188">
        <v>10</v>
      </c>
      <c r="E61" s="29">
        <v>50.2</v>
      </c>
      <c r="F61" s="28"/>
      <c r="G61" s="27">
        <v>525</v>
      </c>
      <c r="H61" s="29"/>
      <c r="I61" s="28"/>
      <c r="J61" s="27">
        <v>12.84</v>
      </c>
      <c r="K61" s="189"/>
      <c r="L61" s="189"/>
      <c r="M61" s="189">
        <v>10</v>
      </c>
      <c r="N61" s="359">
        <v>0.22</v>
      </c>
      <c r="O61" s="359">
        <v>2.2000000000000002</v>
      </c>
      <c r="P61" s="190"/>
    </row>
    <row r="62" spans="1:16" ht="15.75" thickBot="1" x14ac:dyDescent="0.3">
      <c r="A62" s="191"/>
      <c r="B62" s="194"/>
      <c r="C62" s="195" t="s">
        <v>9</v>
      </c>
      <c r="D62" s="196">
        <v>10</v>
      </c>
      <c r="E62" s="3">
        <v>50.2</v>
      </c>
      <c r="F62" s="2"/>
      <c r="G62" s="1">
        <v>525</v>
      </c>
      <c r="H62" s="3"/>
      <c r="I62" s="2"/>
      <c r="J62" s="1">
        <v>0.38</v>
      </c>
      <c r="K62" s="192"/>
      <c r="L62" s="192"/>
      <c r="M62" s="192">
        <v>10</v>
      </c>
      <c r="N62" s="361">
        <v>0.01</v>
      </c>
      <c r="O62" s="361">
        <v>0.1</v>
      </c>
      <c r="P62" s="193"/>
    </row>
    <row r="63" spans="1:16" ht="15" x14ac:dyDescent="0.25">
      <c r="A63" s="185">
        <v>28</v>
      </c>
      <c r="B63" s="186" t="s">
        <v>145</v>
      </c>
      <c r="C63" s="187" t="s">
        <v>7</v>
      </c>
      <c r="D63" s="188">
        <v>10</v>
      </c>
      <c r="E63" s="29">
        <v>50.2</v>
      </c>
      <c r="F63" s="28">
        <v>154</v>
      </c>
      <c r="G63" s="27">
        <v>525</v>
      </c>
      <c r="H63" s="29">
        <v>10.199999999999999</v>
      </c>
      <c r="I63" s="28">
        <v>15.5</v>
      </c>
      <c r="J63" s="27">
        <v>58.4</v>
      </c>
      <c r="K63" s="189">
        <v>115</v>
      </c>
      <c r="L63" s="189">
        <v>35</v>
      </c>
      <c r="M63" s="189">
        <v>10.3</v>
      </c>
      <c r="N63" s="359">
        <v>1.98</v>
      </c>
      <c r="O63" s="359">
        <v>19.8</v>
      </c>
      <c r="P63" s="190"/>
    </row>
    <row r="64" spans="1:16" ht="15.75" thickBot="1" x14ac:dyDescent="0.3">
      <c r="A64" s="191"/>
      <c r="B64" s="194"/>
      <c r="C64" s="195" t="s">
        <v>9</v>
      </c>
      <c r="D64" s="196">
        <v>10</v>
      </c>
      <c r="E64" s="3">
        <v>51.2</v>
      </c>
      <c r="F64" s="2">
        <v>150</v>
      </c>
      <c r="G64" s="1">
        <v>525</v>
      </c>
      <c r="H64" s="3">
        <v>13.21</v>
      </c>
      <c r="I64" s="2">
        <v>22.8</v>
      </c>
      <c r="J64" s="1">
        <v>71.900000000000006</v>
      </c>
      <c r="K64" s="192">
        <v>115</v>
      </c>
      <c r="L64" s="192">
        <v>35</v>
      </c>
      <c r="M64" s="192">
        <v>10.3</v>
      </c>
      <c r="N64" s="361">
        <v>2.66</v>
      </c>
      <c r="O64" s="361">
        <v>26.6</v>
      </c>
      <c r="P64" s="193"/>
    </row>
    <row r="65" spans="1:16" ht="15.75" thickBot="1" x14ac:dyDescent="0.3">
      <c r="A65" s="197">
        <v>29</v>
      </c>
      <c r="B65" s="248" t="s">
        <v>155</v>
      </c>
      <c r="C65" s="249" t="s">
        <v>9</v>
      </c>
      <c r="D65" s="250">
        <v>6.3</v>
      </c>
      <c r="E65" s="681">
        <v>31.6</v>
      </c>
      <c r="F65" s="682"/>
      <c r="G65" s="683">
        <v>331</v>
      </c>
      <c r="H65" s="681"/>
      <c r="I65" s="682"/>
      <c r="J65" s="683">
        <v>4.95</v>
      </c>
      <c r="K65" s="199"/>
      <c r="L65" s="199"/>
      <c r="M65" s="199">
        <v>10.5</v>
      </c>
      <c r="N65" s="360">
        <v>0.09</v>
      </c>
      <c r="O65" s="360">
        <v>1.43</v>
      </c>
      <c r="P65" s="200"/>
    </row>
    <row r="66" spans="1:16" ht="15.75" thickBot="1" x14ac:dyDescent="0.3">
      <c r="A66" s="456">
        <v>30</v>
      </c>
      <c r="B66" s="237" t="s">
        <v>175</v>
      </c>
      <c r="C66" s="256" t="s">
        <v>7</v>
      </c>
      <c r="D66" s="257">
        <v>2.5</v>
      </c>
      <c r="E66" s="212"/>
      <c r="F66" s="213">
        <v>41.2</v>
      </c>
      <c r="G66" s="214">
        <v>137.5</v>
      </c>
      <c r="H66" s="212"/>
      <c r="I66" s="213"/>
      <c r="J66" s="214">
        <v>9.08</v>
      </c>
      <c r="K66" s="215"/>
      <c r="L66" s="215"/>
      <c r="M66" s="215">
        <v>10.5</v>
      </c>
      <c r="N66" s="366">
        <v>0.16</v>
      </c>
      <c r="O66" s="366">
        <v>6.4</v>
      </c>
      <c r="P66" s="200"/>
    </row>
    <row r="67" spans="1:16" ht="15.75" thickBot="1" x14ac:dyDescent="0.3">
      <c r="A67" s="197">
        <v>31</v>
      </c>
      <c r="B67" s="248" t="s">
        <v>176</v>
      </c>
      <c r="C67" s="249" t="s">
        <v>7</v>
      </c>
      <c r="D67" s="250">
        <v>1</v>
      </c>
      <c r="E67" s="681"/>
      <c r="F67" s="258">
        <v>16.5</v>
      </c>
      <c r="G67" s="683">
        <v>55</v>
      </c>
      <c r="H67" s="681"/>
      <c r="I67" s="682"/>
      <c r="J67" s="683">
        <v>3.11</v>
      </c>
      <c r="K67" s="199"/>
      <c r="L67" s="199"/>
      <c r="M67" s="199">
        <v>10.199999999999999</v>
      </c>
      <c r="N67" s="360">
        <v>0.05</v>
      </c>
      <c r="O67" s="360">
        <v>5</v>
      </c>
      <c r="P67" s="303"/>
    </row>
    <row r="68" spans="1:16" ht="15" x14ac:dyDescent="0.25">
      <c r="A68" s="185">
        <v>32</v>
      </c>
      <c r="B68" s="186" t="s">
        <v>177</v>
      </c>
      <c r="C68" s="187" t="s">
        <v>7</v>
      </c>
      <c r="D68" s="188">
        <v>1.6</v>
      </c>
      <c r="E68" s="29"/>
      <c r="F68" s="28">
        <v>26.4</v>
      </c>
      <c r="G68" s="27">
        <v>84</v>
      </c>
      <c r="H68" s="29"/>
      <c r="I68" s="28"/>
      <c r="J68" s="27">
        <v>3.87</v>
      </c>
      <c r="K68" s="189"/>
      <c r="L68" s="189"/>
      <c r="M68" s="189">
        <v>10.5</v>
      </c>
      <c r="N68" s="359">
        <v>7.0000000000000007E-2</v>
      </c>
      <c r="O68" s="359">
        <v>4.38</v>
      </c>
      <c r="P68" s="190"/>
    </row>
    <row r="69" spans="1:16" ht="15.75" thickBot="1" x14ac:dyDescent="0.3">
      <c r="A69" s="191"/>
      <c r="B69" s="194"/>
      <c r="C69" s="195" t="s">
        <v>9</v>
      </c>
      <c r="D69" s="196">
        <v>1.6</v>
      </c>
      <c r="E69" s="3"/>
      <c r="F69" s="2">
        <v>26.4</v>
      </c>
      <c r="G69" s="1">
        <v>84</v>
      </c>
      <c r="H69" s="3"/>
      <c r="I69" s="2"/>
      <c r="J69" s="1">
        <v>13.92</v>
      </c>
      <c r="K69" s="192"/>
      <c r="L69" s="192"/>
      <c r="M69" s="192">
        <v>10.5</v>
      </c>
      <c r="N69" s="361">
        <v>0.25</v>
      </c>
      <c r="O69" s="361">
        <v>15.63</v>
      </c>
      <c r="P69" s="193"/>
    </row>
    <row r="70" spans="1:16" ht="15" x14ac:dyDescent="0.25">
      <c r="A70" s="185">
        <v>33</v>
      </c>
      <c r="B70" s="259" t="s">
        <v>157</v>
      </c>
      <c r="C70" s="260" t="s">
        <v>7</v>
      </c>
      <c r="D70" s="261">
        <v>10</v>
      </c>
      <c r="E70" s="262">
        <v>50.2</v>
      </c>
      <c r="F70" s="65"/>
      <c r="G70" s="64">
        <v>525</v>
      </c>
      <c r="H70" s="66">
        <v>12.52</v>
      </c>
      <c r="I70" s="65"/>
      <c r="J70" s="64">
        <v>141.19999999999999</v>
      </c>
      <c r="K70" s="216">
        <v>115</v>
      </c>
      <c r="L70" s="216"/>
      <c r="M70" s="216">
        <v>10.199999999999999</v>
      </c>
      <c r="N70" s="362">
        <v>2.4900000000000002</v>
      </c>
      <c r="O70" s="362">
        <v>24.9</v>
      </c>
      <c r="P70" s="217"/>
    </row>
    <row r="71" spans="1:16" ht="15.75" thickBot="1" x14ac:dyDescent="0.3">
      <c r="A71" s="191"/>
      <c r="B71" s="194"/>
      <c r="C71" s="195" t="s">
        <v>9</v>
      </c>
      <c r="D71" s="196">
        <v>10</v>
      </c>
      <c r="E71" s="263">
        <v>50.2</v>
      </c>
      <c r="F71" s="2"/>
      <c r="G71" s="1">
        <v>525</v>
      </c>
      <c r="H71" s="3">
        <v>12.03</v>
      </c>
      <c r="I71" s="2"/>
      <c r="J71" s="1">
        <v>135.6</v>
      </c>
      <c r="K71" s="192">
        <v>115</v>
      </c>
      <c r="L71" s="192"/>
      <c r="M71" s="192">
        <v>10.199999999999999</v>
      </c>
      <c r="N71" s="361">
        <v>2.39</v>
      </c>
      <c r="O71" s="361">
        <v>23.9</v>
      </c>
      <c r="P71" s="193"/>
    </row>
    <row r="72" spans="1:16" x14ac:dyDescent="0.2">
      <c r="N72" s="375"/>
      <c r="O72" s="375"/>
    </row>
  </sheetData>
  <mergeCells count="15">
    <mergeCell ref="N2:O2"/>
    <mergeCell ref="K5:M5"/>
    <mergeCell ref="I54:I55"/>
    <mergeCell ref="P54:P55"/>
    <mergeCell ref="J54:J55"/>
    <mergeCell ref="M54:M55"/>
    <mergeCell ref="N54:N55"/>
    <mergeCell ref="O54:O55"/>
    <mergeCell ref="L54:L55"/>
    <mergeCell ref="A3:J3"/>
    <mergeCell ref="K54:K55"/>
    <mergeCell ref="P8:P9"/>
    <mergeCell ref="C54:C55"/>
    <mergeCell ref="D54:D55"/>
    <mergeCell ref="H54:H55"/>
  </mergeCells>
  <phoneticPr fontId="0" type="noConversion"/>
  <pageMargins left="0.59055118110236227" right="0.19685039370078741" top="0.47244094488188981" bottom="0.51181102362204722" header="0.51181102362204722" footer="0.31496062992125984"/>
  <pageSetup paperSize="9" scale="81" fitToHeight="100" orientation="landscape" r:id="rId1"/>
  <headerFooter alignWithMargins="0">
    <oddFooter>&amp;R&amp;A&amp;P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N663"/>
  <sheetViews>
    <sheetView view="pageBreakPreview" zoomScaleSheetLayoutView="100" workbookViewId="0">
      <selection activeCell="L10" sqref="L10"/>
    </sheetView>
  </sheetViews>
  <sheetFormatPr defaultRowHeight="12.75" x14ac:dyDescent="0.2"/>
  <cols>
    <col min="1" max="1" width="13.42578125" customWidth="1"/>
    <col min="2" max="2" width="12.5703125" customWidth="1"/>
    <col min="3" max="3" width="12.7109375" customWidth="1"/>
    <col min="4" max="4" width="29.85546875" customWidth="1"/>
    <col min="5" max="6" width="10.140625" customWidth="1"/>
    <col min="7" max="7" width="13" customWidth="1"/>
    <col min="8" max="8" width="11.28515625" customWidth="1"/>
    <col min="9" max="9" width="11.85546875" customWidth="1"/>
    <col min="10" max="10" width="13.42578125" customWidth="1"/>
  </cols>
  <sheetData>
    <row r="1" spans="1:14" ht="46.5" customHeight="1" x14ac:dyDescent="0.2">
      <c r="C1" s="756" t="s">
        <v>250</v>
      </c>
      <c r="D1" s="756"/>
      <c r="E1" s="756"/>
      <c r="F1" s="756"/>
      <c r="G1" s="756"/>
      <c r="H1" s="756"/>
      <c r="I1" s="756"/>
      <c r="K1" s="756" t="s">
        <v>248</v>
      </c>
      <c r="L1" s="756"/>
      <c r="M1" s="756"/>
      <c r="N1" s="756"/>
    </row>
    <row r="2" spans="1:14" x14ac:dyDescent="0.2">
      <c r="G2" t="s">
        <v>127</v>
      </c>
      <c r="H2" t="s">
        <v>249</v>
      </c>
    </row>
    <row r="3" spans="1:14" ht="16.5" customHeight="1" x14ac:dyDescent="0.2">
      <c r="D3" s="756" t="s">
        <v>83</v>
      </c>
      <c r="E3" s="756"/>
      <c r="F3" s="756"/>
    </row>
    <row r="5" spans="1:14" ht="13.5" thickBot="1" x14ac:dyDescent="0.25">
      <c r="D5" t="s">
        <v>130</v>
      </c>
    </row>
    <row r="6" spans="1:14" ht="16.5" customHeight="1" thickBot="1" x14ac:dyDescent="0.25">
      <c r="A6" s="756" t="s">
        <v>251</v>
      </c>
      <c r="B6" s="756" t="s">
        <v>252</v>
      </c>
      <c r="C6" s="756" t="s">
        <v>253</v>
      </c>
      <c r="D6" s="756" t="s">
        <v>82</v>
      </c>
      <c r="E6" t="s">
        <v>1</v>
      </c>
      <c r="F6" s="756" t="s">
        <v>121</v>
      </c>
      <c r="G6" s="756" t="s">
        <v>249</v>
      </c>
      <c r="H6" s="756"/>
      <c r="I6" s="756"/>
      <c r="J6" s="756" t="s">
        <v>254</v>
      </c>
    </row>
    <row r="7" spans="1:14" ht="13.5" thickBot="1" x14ac:dyDescent="0.25">
      <c r="A7" s="756"/>
      <c r="B7" s="756"/>
      <c r="C7" s="756"/>
      <c r="D7" s="756"/>
      <c r="E7" t="s">
        <v>2</v>
      </c>
      <c r="F7" s="756"/>
      <c r="G7" s="756" t="s">
        <v>107</v>
      </c>
      <c r="H7" s="756" t="s">
        <v>5</v>
      </c>
      <c r="I7" s="756" t="s">
        <v>178</v>
      </c>
      <c r="J7" s="756"/>
    </row>
    <row r="8" spans="1:14" ht="50.25" customHeight="1" thickBot="1" x14ac:dyDescent="0.25">
      <c r="A8" s="756"/>
      <c r="B8" s="756"/>
      <c r="C8" s="756"/>
      <c r="D8" s="756"/>
      <c r="E8" t="s">
        <v>3</v>
      </c>
      <c r="F8" s="756"/>
      <c r="G8" s="756"/>
      <c r="H8" s="756"/>
      <c r="I8" s="756"/>
      <c r="J8" s="756"/>
    </row>
    <row r="9" spans="1:14" x14ac:dyDescent="0.2">
      <c r="A9">
        <v>390</v>
      </c>
      <c r="B9">
        <v>300</v>
      </c>
      <c r="C9">
        <f>B9*0.9</f>
        <v>270</v>
      </c>
      <c r="D9" t="s">
        <v>196</v>
      </c>
      <c r="E9" t="s">
        <v>16</v>
      </c>
      <c r="F9">
        <v>60</v>
      </c>
      <c r="G9">
        <f>'Бланки ВЭС'!D16</f>
        <v>-4.87</v>
      </c>
      <c r="H9">
        <f>'Бланки ВЭС'!E16</f>
        <v>-6</v>
      </c>
      <c r="I9">
        <f>'Бланки ВЭС'!F16</f>
        <v>-5.81</v>
      </c>
    </row>
    <row r="10" spans="1:14" x14ac:dyDescent="0.2">
      <c r="A10">
        <v>390</v>
      </c>
      <c r="B10">
        <v>300</v>
      </c>
      <c r="C10">
        <f>B10*0.9</f>
        <v>270</v>
      </c>
      <c r="D10" t="s">
        <v>207</v>
      </c>
      <c r="E10" t="s">
        <v>16</v>
      </c>
      <c r="F10">
        <v>60</v>
      </c>
      <c r="G10">
        <f>'Бланки ВЭС'!D17</f>
        <v>6.72</v>
      </c>
      <c r="H10">
        <f>'Бланки ВЭС'!E17</f>
        <v>8.2799999999999994</v>
      </c>
      <c r="I10">
        <f>'Бланки ВЭС'!F17</f>
        <v>8.02</v>
      </c>
    </row>
    <row r="11" spans="1:14" hidden="1" x14ac:dyDescent="0.2">
      <c r="D11" t="s">
        <v>65</v>
      </c>
      <c r="E11" t="s">
        <v>60</v>
      </c>
      <c r="F11" t="s">
        <v>15</v>
      </c>
      <c r="G11">
        <v>116</v>
      </c>
      <c r="H11">
        <v>115</v>
      </c>
      <c r="I11">
        <v>115</v>
      </c>
    </row>
    <row r="12" spans="1:14" hidden="1" x14ac:dyDescent="0.2">
      <c r="E12" t="s">
        <v>11</v>
      </c>
      <c r="F12" t="s">
        <v>124</v>
      </c>
      <c r="G12">
        <v>10.199999999999999</v>
      </c>
      <c r="H12">
        <v>10.199999999999999</v>
      </c>
      <c r="I12">
        <v>10.199999999999999</v>
      </c>
    </row>
    <row r="13" spans="1:14" ht="15" customHeight="1" x14ac:dyDescent="0.2">
      <c r="D13" t="s">
        <v>99</v>
      </c>
    </row>
    <row r="14" spans="1:14" x14ac:dyDescent="0.2">
      <c r="D14" t="s">
        <v>22</v>
      </c>
      <c r="E14" t="s">
        <v>53</v>
      </c>
      <c r="F14">
        <v>10</v>
      </c>
      <c r="G14">
        <f>'Бланки ВЭС'!D23</f>
        <v>11.19</v>
      </c>
      <c r="H14">
        <f>'Бланки ВЭС'!E23</f>
        <v>13.8</v>
      </c>
      <c r="I14">
        <f>'Бланки ВЭС'!F23</f>
        <v>13.37</v>
      </c>
    </row>
    <row r="15" spans="1:14" x14ac:dyDescent="0.2">
      <c r="D15" t="s">
        <v>20</v>
      </c>
      <c r="E15" t="s">
        <v>53</v>
      </c>
      <c r="F15">
        <v>6</v>
      </c>
      <c r="G15">
        <f>'Бланки ВЭС'!D24</f>
        <v>1.48</v>
      </c>
      <c r="H15">
        <f>'Бланки ВЭС'!E24</f>
        <v>1.82</v>
      </c>
      <c r="I15">
        <f>'Бланки ВЭС'!F24</f>
        <v>1.76</v>
      </c>
    </row>
    <row r="16" spans="1:14" x14ac:dyDescent="0.2">
      <c r="D16" t="s">
        <v>25</v>
      </c>
      <c r="E16" t="s">
        <v>53</v>
      </c>
      <c r="F16">
        <v>6</v>
      </c>
      <c r="G16">
        <f>'Бланки ВЭС'!D25</f>
        <v>4.07</v>
      </c>
      <c r="H16">
        <f>'Бланки ВЭС'!E25</f>
        <v>5.0199999999999996</v>
      </c>
      <c r="I16">
        <f>'Бланки ВЭС'!F25</f>
        <v>4.8600000000000003</v>
      </c>
    </row>
    <row r="17" spans="1:10" ht="13.5" thickBot="1" x14ac:dyDescent="0.25">
      <c r="D17" t="s">
        <v>26</v>
      </c>
      <c r="E17" t="s">
        <v>53</v>
      </c>
      <c r="F17">
        <v>10</v>
      </c>
      <c r="G17">
        <f>'Бланки ВЭС'!D26</f>
        <v>3.95</v>
      </c>
      <c r="H17">
        <f>'Бланки ВЭС'!E26</f>
        <v>4.87</v>
      </c>
      <c r="I17">
        <f>'Бланки ВЭС'!F26</f>
        <v>4.72</v>
      </c>
    </row>
    <row r="19" spans="1:10" ht="13.5" thickBot="1" x14ac:dyDescent="0.25">
      <c r="D19" t="s">
        <v>158</v>
      </c>
    </row>
    <row r="20" spans="1:10" ht="16.5" customHeight="1" thickBot="1" x14ac:dyDescent="0.25">
      <c r="A20" s="756" t="s">
        <v>251</v>
      </c>
      <c r="B20" s="756" t="s">
        <v>252</v>
      </c>
      <c r="C20" s="756" t="s">
        <v>253</v>
      </c>
      <c r="D20" s="756" t="s">
        <v>82</v>
      </c>
      <c r="E20" t="s">
        <v>1</v>
      </c>
      <c r="F20" s="756" t="s">
        <v>121</v>
      </c>
      <c r="G20" s="756" t="s">
        <v>249</v>
      </c>
      <c r="H20" s="756"/>
      <c r="I20" s="756"/>
      <c r="J20" s="756" t="s">
        <v>254</v>
      </c>
    </row>
    <row r="21" spans="1:10" ht="13.5" thickBot="1" x14ac:dyDescent="0.25">
      <c r="A21" s="756"/>
      <c r="B21" s="756"/>
      <c r="C21" s="756"/>
      <c r="D21" s="756"/>
      <c r="E21" t="s">
        <v>2</v>
      </c>
      <c r="F21" s="756"/>
      <c r="G21" s="756" t="s">
        <v>107</v>
      </c>
      <c r="H21" s="756" t="s">
        <v>5</v>
      </c>
      <c r="I21" s="756" t="s">
        <v>178</v>
      </c>
      <c r="J21" s="756"/>
    </row>
    <row r="22" spans="1:10" ht="48" customHeight="1" thickBot="1" x14ac:dyDescent="0.25">
      <c r="A22" s="756"/>
      <c r="B22" s="756"/>
      <c r="C22" s="756"/>
      <c r="D22" s="756"/>
      <c r="E22" t="s">
        <v>3</v>
      </c>
      <c r="F22" s="756"/>
      <c r="G22" s="756"/>
      <c r="H22" s="756"/>
      <c r="I22" s="756"/>
      <c r="J22" s="756"/>
    </row>
    <row r="23" spans="1:10" x14ac:dyDescent="0.2">
      <c r="A23">
        <v>468</v>
      </c>
      <c r="B23">
        <v>390</v>
      </c>
      <c r="C23">
        <f>B23*0.9</f>
        <v>351</v>
      </c>
      <c r="D23" t="s">
        <v>195</v>
      </c>
      <c r="E23" t="s">
        <v>16</v>
      </c>
      <c r="F23">
        <v>120</v>
      </c>
      <c r="G23">
        <f>'Бланки ВЭС'!D35</f>
        <v>-56.3</v>
      </c>
      <c r="H23">
        <f>'Бланки ВЭС'!E35</f>
        <v>-29.1</v>
      </c>
      <c r="I23">
        <f>'Бланки ВЭС'!F35</f>
        <v>-34.75</v>
      </c>
    </row>
    <row r="24" spans="1:10" ht="15" customHeight="1" x14ac:dyDescent="0.2">
      <c r="E24" t="s">
        <v>58</v>
      </c>
      <c r="F24">
        <v>2</v>
      </c>
      <c r="G24">
        <f>'Бланки ВЭС'!D36</f>
        <v>-9.8000000000000007</v>
      </c>
      <c r="H24">
        <f>'Бланки ВЭС'!E36</f>
        <v>-5.07</v>
      </c>
      <c r="I24">
        <f>'Бланки ВЭС'!F36</f>
        <v>-6.05</v>
      </c>
    </row>
    <row r="25" spans="1:10" x14ac:dyDescent="0.2">
      <c r="E25" t="s">
        <v>59</v>
      </c>
      <c r="F25">
        <v>2</v>
      </c>
      <c r="G25">
        <f>'Бланки ВЭС'!D37</f>
        <v>0</v>
      </c>
      <c r="H25">
        <f>'Бланки ВЭС'!E37</f>
        <v>0</v>
      </c>
      <c r="I25">
        <f>'Бланки ВЭС'!F37</f>
        <v>0</v>
      </c>
    </row>
    <row r="26" spans="1:10" x14ac:dyDescent="0.2">
      <c r="A26">
        <v>390</v>
      </c>
      <c r="B26">
        <v>300</v>
      </c>
      <c r="C26">
        <f>B26*0.9</f>
        <v>270</v>
      </c>
      <c r="D26" t="s">
        <v>196</v>
      </c>
      <c r="E26" t="s">
        <v>16</v>
      </c>
      <c r="F26">
        <v>120</v>
      </c>
      <c r="G26">
        <f>'Бланки ВЭС'!D38</f>
        <v>0</v>
      </c>
      <c r="H26">
        <f>'Бланки ВЭС'!E38</f>
        <v>0</v>
      </c>
      <c r="I26">
        <f>'Бланки ВЭС'!F38</f>
        <v>0</v>
      </c>
    </row>
    <row r="27" spans="1:10" x14ac:dyDescent="0.2">
      <c r="E27" t="s">
        <v>58</v>
      </c>
      <c r="F27">
        <v>2</v>
      </c>
      <c r="G27">
        <f>'Бланки ВЭС'!D39</f>
        <v>0</v>
      </c>
      <c r="H27">
        <f>'Бланки ВЭС'!E39</f>
        <v>0</v>
      </c>
      <c r="I27">
        <f>'Бланки ВЭС'!F39</f>
        <v>0</v>
      </c>
    </row>
    <row r="28" spans="1:10" x14ac:dyDescent="0.2">
      <c r="E28" t="s">
        <v>59</v>
      </c>
      <c r="F28">
        <v>5</v>
      </c>
      <c r="G28">
        <f>'Бланки ВЭС'!D40</f>
        <v>0</v>
      </c>
      <c r="H28">
        <f>'Бланки ВЭС'!E40</f>
        <v>0</v>
      </c>
      <c r="I28">
        <f>'Бланки ВЭС'!F40</f>
        <v>0</v>
      </c>
    </row>
    <row r="29" spans="1:10" x14ac:dyDescent="0.2">
      <c r="A29">
        <v>468</v>
      </c>
      <c r="B29">
        <v>390</v>
      </c>
      <c r="C29">
        <f>B29*0.9</f>
        <v>351</v>
      </c>
      <c r="D29" t="s">
        <v>197</v>
      </c>
      <c r="E29" t="s">
        <v>16</v>
      </c>
      <c r="F29">
        <v>120</v>
      </c>
      <c r="G29">
        <f>'Бланки ВЭС'!D41</f>
        <v>46.2</v>
      </c>
      <c r="H29">
        <f>'Бланки ВЭС'!E41</f>
        <v>46.3</v>
      </c>
      <c r="I29">
        <f>'Бланки ВЭС'!F41</f>
        <v>34.700000000000003</v>
      </c>
    </row>
    <row r="30" spans="1:10" x14ac:dyDescent="0.2">
      <c r="E30" t="s">
        <v>58</v>
      </c>
      <c r="F30">
        <v>2</v>
      </c>
      <c r="G30">
        <f>'Бланки ВЭС'!D42</f>
        <v>8.0399999999999991</v>
      </c>
      <c r="H30">
        <f>'Бланки ВЭС'!E42</f>
        <v>8.06</v>
      </c>
      <c r="I30">
        <f>'Бланки ВЭС'!F42</f>
        <v>6.04</v>
      </c>
    </row>
    <row r="31" spans="1:10" x14ac:dyDescent="0.2">
      <c r="E31" t="s">
        <v>59</v>
      </c>
      <c r="F31">
        <v>2</v>
      </c>
      <c r="G31">
        <f>'Бланки ВЭС'!D43</f>
        <v>0</v>
      </c>
      <c r="H31">
        <f>'Бланки ВЭС'!E43</f>
        <v>0</v>
      </c>
      <c r="I31">
        <f>'Бланки ВЭС'!F43</f>
        <v>0</v>
      </c>
    </row>
    <row r="32" spans="1:10" x14ac:dyDescent="0.2">
      <c r="A32">
        <v>468</v>
      </c>
      <c r="B32">
        <v>390</v>
      </c>
      <c r="C32">
        <f>B32*0.9</f>
        <v>351</v>
      </c>
      <c r="D32" t="s">
        <v>198</v>
      </c>
      <c r="E32" t="s">
        <v>16</v>
      </c>
      <c r="F32">
        <v>120</v>
      </c>
      <c r="G32">
        <f>'Бланки ВЭС'!D44</f>
        <v>35</v>
      </c>
      <c r="H32">
        <f>'Бланки ВЭС'!E44</f>
        <v>29.3</v>
      </c>
      <c r="I32">
        <f>'Бланки ВЭС'!F44</f>
        <v>34.979999999999997</v>
      </c>
    </row>
    <row r="33" spans="4:9" ht="14.25" customHeight="1" x14ac:dyDescent="0.2">
      <c r="E33" t="s">
        <v>58</v>
      </c>
      <c r="F33">
        <v>2</v>
      </c>
      <c r="G33">
        <f>'Бланки ВЭС'!D45</f>
        <v>6.09</v>
      </c>
      <c r="H33">
        <f>'Бланки ВЭС'!E45</f>
        <v>5.0999999999999996</v>
      </c>
      <c r="I33">
        <f>'Бланки ВЭС'!F45</f>
        <v>6.09</v>
      </c>
    </row>
    <row r="34" spans="4:9" x14ac:dyDescent="0.2">
      <c r="E34" t="s">
        <v>59</v>
      </c>
      <c r="F34">
        <v>2</v>
      </c>
      <c r="G34">
        <f>'Бланки ВЭС'!D46</f>
        <v>0</v>
      </c>
      <c r="H34">
        <f>'Бланки ВЭС'!E46</f>
        <v>0</v>
      </c>
      <c r="I34">
        <f>'Бланки ВЭС'!F46</f>
        <v>0</v>
      </c>
    </row>
    <row r="35" spans="4:9" x14ac:dyDescent="0.2">
      <c r="D35" t="s">
        <v>199</v>
      </c>
      <c r="E35" t="s">
        <v>16</v>
      </c>
      <c r="F35">
        <v>60</v>
      </c>
      <c r="G35">
        <f>'Бланки ВЭС'!D47</f>
        <v>8.61</v>
      </c>
      <c r="H35">
        <f>'Бланки ВЭС'!E47</f>
        <v>10.62</v>
      </c>
      <c r="I35">
        <f>'Бланки ВЭС'!F47</f>
        <v>10.29</v>
      </c>
    </row>
    <row r="36" spans="4:9" x14ac:dyDescent="0.2">
      <c r="D36" t="s">
        <v>200</v>
      </c>
      <c r="E36" t="s">
        <v>16</v>
      </c>
      <c r="F36">
        <v>60</v>
      </c>
      <c r="G36">
        <f>'Бланки ВЭС'!D48</f>
        <v>2.48</v>
      </c>
      <c r="H36">
        <f>'Бланки ВЭС'!E48</f>
        <v>3.06</v>
      </c>
      <c r="I36">
        <f>'Бланки ВЭС'!F48</f>
        <v>2.97</v>
      </c>
    </row>
    <row r="37" spans="4:9" x14ac:dyDescent="0.2">
      <c r="D37" t="s">
        <v>201</v>
      </c>
      <c r="E37" t="s">
        <v>16</v>
      </c>
      <c r="F37">
        <v>60</v>
      </c>
      <c r="G37">
        <f>'Бланки ВЭС'!D49</f>
        <v>9.8699999999999992</v>
      </c>
      <c r="H37">
        <f>'Бланки ВЭС'!E49</f>
        <v>12.17</v>
      </c>
      <c r="I37">
        <f>'Бланки ВЭС'!F49</f>
        <v>11.79</v>
      </c>
    </row>
    <row r="38" spans="4:9" ht="13.5" hidden="1" thickBot="1" x14ac:dyDescent="0.25">
      <c r="D38" t="s">
        <v>10</v>
      </c>
      <c r="E38" t="s">
        <v>11</v>
      </c>
      <c r="G38">
        <v>115.8</v>
      </c>
      <c r="H38">
        <v>115</v>
      </c>
      <c r="I38">
        <v>115</v>
      </c>
    </row>
    <row r="39" spans="4:9" ht="13.5" hidden="1" thickBot="1" x14ac:dyDescent="0.25">
      <c r="E39" t="s">
        <v>12</v>
      </c>
      <c r="G39">
        <v>115.8</v>
      </c>
      <c r="H39">
        <v>115</v>
      </c>
      <c r="I39">
        <v>115</v>
      </c>
    </row>
    <row r="40" spans="4:9" ht="13.5" hidden="1" thickBot="1" x14ac:dyDescent="0.25">
      <c r="D40" t="s">
        <v>69</v>
      </c>
      <c r="E40" t="s">
        <v>11</v>
      </c>
      <c r="G40">
        <v>34.5</v>
      </c>
      <c r="H40">
        <v>34.5</v>
      </c>
      <c r="I40">
        <v>34.5</v>
      </c>
    </row>
    <row r="41" spans="4:9" ht="13.5" hidden="1" thickBot="1" x14ac:dyDescent="0.25">
      <c r="E41" t="s">
        <v>12</v>
      </c>
      <c r="G41">
        <v>34.5</v>
      </c>
      <c r="H41">
        <v>34.5</v>
      </c>
      <c r="I41">
        <v>34.5</v>
      </c>
    </row>
    <row r="42" spans="4:9" ht="13.5" hidden="1" thickBot="1" x14ac:dyDescent="0.25">
      <c r="D42" t="s">
        <v>70</v>
      </c>
      <c r="E42" t="s">
        <v>11</v>
      </c>
      <c r="G42">
        <v>10.199999999999999</v>
      </c>
      <c r="H42">
        <v>10.199999999999999</v>
      </c>
      <c r="I42">
        <v>10.199999999999999</v>
      </c>
    </row>
    <row r="43" spans="4:9" ht="13.5" hidden="1" thickBot="1" x14ac:dyDescent="0.25">
      <c r="E43" t="s">
        <v>12</v>
      </c>
      <c r="G43">
        <v>10.199999999999999</v>
      </c>
      <c r="H43">
        <v>10.199999999999999</v>
      </c>
      <c r="I43">
        <v>10.199999999999999</v>
      </c>
    </row>
    <row r="44" spans="4:9" x14ac:dyDescent="0.2">
      <c r="D44" t="s">
        <v>100</v>
      </c>
    </row>
    <row r="45" spans="4:9" x14ac:dyDescent="0.2">
      <c r="D45" t="s">
        <v>21</v>
      </c>
      <c r="E45" t="s">
        <v>53</v>
      </c>
      <c r="F45">
        <v>10</v>
      </c>
      <c r="G45">
        <f>'Бланки ВЭС'!D75</f>
        <v>6.5</v>
      </c>
      <c r="H45">
        <f>'Бланки ВЭС'!E75</f>
        <v>22.4</v>
      </c>
      <c r="I45">
        <f>'Бланки ВЭС'!F75</f>
        <v>12.55</v>
      </c>
    </row>
    <row r="46" spans="4:9" x14ac:dyDescent="0.2">
      <c r="D46" t="s">
        <v>22</v>
      </c>
      <c r="E46" t="s">
        <v>53</v>
      </c>
      <c r="F46">
        <v>40</v>
      </c>
      <c r="G46">
        <f>'Бланки ВЭС'!D76</f>
        <v>10.9</v>
      </c>
      <c r="H46">
        <f>'Бланки ВЭС'!E76</f>
        <v>26.7</v>
      </c>
      <c r="I46">
        <f>'Бланки ВЭС'!F76</f>
        <v>15.36</v>
      </c>
    </row>
    <row r="47" spans="4:9" x14ac:dyDescent="0.2">
      <c r="D47" t="s">
        <v>25</v>
      </c>
      <c r="E47" t="s">
        <v>53</v>
      </c>
      <c r="F47">
        <v>20</v>
      </c>
      <c r="G47">
        <f>'Бланки ВЭС'!D77</f>
        <v>15.2</v>
      </c>
      <c r="H47">
        <f>'Бланки ВЭС'!E77</f>
        <v>27.3</v>
      </c>
      <c r="I47">
        <f>'Бланки ВЭС'!F77</f>
        <v>20.45</v>
      </c>
    </row>
    <row r="48" spans="4:9" x14ac:dyDescent="0.2">
      <c r="D48" t="s">
        <v>26</v>
      </c>
      <c r="E48" t="s">
        <v>53</v>
      </c>
      <c r="F48">
        <v>20</v>
      </c>
      <c r="G48">
        <f>'Бланки ВЭС'!D78</f>
        <v>1.1499999999999999</v>
      </c>
      <c r="H48">
        <f>'Бланки ВЭС'!E78</f>
        <v>14.3</v>
      </c>
      <c r="I48">
        <f>'Бланки ВЭС'!F78</f>
        <v>9.8699999999999992</v>
      </c>
    </row>
    <row r="49" spans="4:9" x14ac:dyDescent="0.2">
      <c r="D49" t="s">
        <v>27</v>
      </c>
      <c r="E49" t="s">
        <v>53</v>
      </c>
      <c r="F49">
        <v>60</v>
      </c>
      <c r="G49">
        <f>'Бланки ВЭС'!D79</f>
        <v>13.2</v>
      </c>
      <c r="H49">
        <f>'Бланки ВЭС'!E79</f>
        <v>26.1</v>
      </c>
      <c r="I49">
        <f>'Бланки ВЭС'!F79</f>
        <v>19.79</v>
      </c>
    </row>
    <row r="50" spans="4:9" x14ac:dyDescent="0.2">
      <c r="D50" t="s">
        <v>28</v>
      </c>
      <c r="E50" t="s">
        <v>53</v>
      </c>
      <c r="F50">
        <v>20</v>
      </c>
      <c r="G50">
        <f>'Бланки ВЭС'!D80</f>
        <v>4.3</v>
      </c>
      <c r="H50">
        <f>'Бланки ВЭС'!E80</f>
        <v>17.5</v>
      </c>
      <c r="I50">
        <f>'Бланки ВЭС'!F80</f>
        <v>10.6</v>
      </c>
    </row>
    <row r="51" spans="4:9" x14ac:dyDescent="0.2">
      <c r="D51" t="s">
        <v>38</v>
      </c>
      <c r="E51" t="s">
        <v>53</v>
      </c>
      <c r="F51">
        <v>80</v>
      </c>
      <c r="G51">
        <f>'Бланки ВЭС'!D81</f>
        <v>2.0099999999999998</v>
      </c>
      <c r="H51">
        <f>'Бланки ВЭС'!E81</f>
        <v>14.7</v>
      </c>
      <c r="I51">
        <f>'Бланки ВЭС'!F81</f>
        <v>6.78</v>
      </c>
    </row>
    <row r="52" spans="4:9" x14ac:dyDescent="0.2">
      <c r="D52" t="s">
        <v>33</v>
      </c>
      <c r="E52" t="s">
        <v>53</v>
      </c>
      <c r="F52">
        <v>80</v>
      </c>
      <c r="G52">
        <f>'Бланки ВЭС'!D82</f>
        <v>4.07</v>
      </c>
      <c r="H52">
        <f>'Бланки ВЭС'!E82</f>
        <v>16.399999999999999</v>
      </c>
      <c r="I52">
        <f>'Бланки ВЭС'!F82</f>
        <v>10.45</v>
      </c>
    </row>
    <row r="53" spans="4:9" x14ac:dyDescent="0.2">
      <c r="D53" t="s">
        <v>35</v>
      </c>
      <c r="E53" t="s">
        <v>53</v>
      </c>
      <c r="F53">
        <v>40</v>
      </c>
      <c r="G53">
        <f>'Бланки ВЭС'!D83</f>
        <v>4.66</v>
      </c>
      <c r="H53">
        <f>'Бланки ВЭС'!E83</f>
        <v>18.3</v>
      </c>
      <c r="I53">
        <f>'Бланки ВЭС'!F83</f>
        <v>12.4</v>
      </c>
    </row>
    <row r="54" spans="4:9" x14ac:dyDescent="0.2">
      <c r="D54" t="s">
        <v>37</v>
      </c>
      <c r="E54" t="s">
        <v>53</v>
      </c>
      <c r="F54">
        <v>80</v>
      </c>
      <c r="G54">
        <f>'Бланки ВЭС'!D84</f>
        <v>24.9</v>
      </c>
      <c r="H54">
        <f>'Бланки ВЭС'!E84</f>
        <v>32.4</v>
      </c>
      <c r="I54">
        <f>'Бланки ВЭС'!F84</f>
        <v>25</v>
      </c>
    </row>
    <row r="55" spans="4:9" x14ac:dyDescent="0.2">
      <c r="D55" t="s">
        <v>36</v>
      </c>
      <c r="E55" t="s">
        <v>53</v>
      </c>
      <c r="F55">
        <v>20</v>
      </c>
      <c r="G55">
        <f>'Бланки ВЭС'!D85</f>
        <v>0.06</v>
      </c>
      <c r="H55">
        <f>'Бланки ВЭС'!E85</f>
        <v>0.06</v>
      </c>
      <c r="I55">
        <f>'Бланки ВЭС'!F85</f>
        <v>0.06</v>
      </c>
    </row>
    <row r="56" spans="4:9" x14ac:dyDescent="0.2">
      <c r="D56" t="s">
        <v>31</v>
      </c>
      <c r="E56" t="s">
        <v>53</v>
      </c>
      <c r="F56">
        <v>20</v>
      </c>
      <c r="G56">
        <f>'Бланки ВЭС'!D86</f>
        <v>5.09</v>
      </c>
      <c r="H56">
        <f>'Бланки ВЭС'!E86</f>
        <v>14.6</v>
      </c>
      <c r="I56">
        <f>'Бланки ВЭС'!F86</f>
        <v>9.6999999999999993</v>
      </c>
    </row>
    <row r="57" spans="4:9" ht="13.5" thickBot="1" x14ac:dyDescent="0.25">
      <c r="D57" t="s">
        <v>97</v>
      </c>
      <c r="E57" t="s">
        <v>53</v>
      </c>
      <c r="F57">
        <v>15</v>
      </c>
      <c r="G57">
        <f>'Бланки ВЭС'!D87</f>
        <v>1.8</v>
      </c>
      <c r="H57">
        <f>'Бланки ВЭС'!E87</f>
        <v>10.4</v>
      </c>
      <c r="I57">
        <f>'Бланки ВЭС'!F87</f>
        <v>7.5</v>
      </c>
    </row>
    <row r="58" spans="4:9" x14ac:dyDescent="0.2">
      <c r="D58" t="s">
        <v>101</v>
      </c>
    </row>
    <row r="59" spans="4:9" x14ac:dyDescent="0.2">
      <c r="D59" t="s">
        <v>23</v>
      </c>
      <c r="E59" t="s">
        <v>53</v>
      </c>
      <c r="F59">
        <v>40</v>
      </c>
      <c r="G59">
        <f>'Бланки ВЭС'!D90</f>
        <v>14.6</v>
      </c>
      <c r="H59">
        <f>'Бланки ВЭС'!E90</f>
        <v>19.7</v>
      </c>
      <c r="I59">
        <f>'Бланки ВЭС'!F90</f>
        <v>16.8</v>
      </c>
    </row>
    <row r="60" spans="4:9" x14ac:dyDescent="0.2">
      <c r="D60" t="s">
        <v>20</v>
      </c>
      <c r="E60" t="s">
        <v>53</v>
      </c>
      <c r="F60">
        <v>40</v>
      </c>
      <c r="G60">
        <f>'Бланки ВЭС'!D91</f>
        <v>17.600000000000001</v>
      </c>
      <c r="H60">
        <f>'Бланки ВЭС'!E91</f>
        <v>25.1</v>
      </c>
      <c r="I60">
        <f>'Бланки ВЭС'!F91</f>
        <v>19</v>
      </c>
    </row>
    <row r="61" spans="4:9" x14ac:dyDescent="0.2">
      <c r="D61" t="s">
        <v>24</v>
      </c>
      <c r="E61" t="s">
        <v>53</v>
      </c>
      <c r="F61">
        <v>40</v>
      </c>
      <c r="G61">
        <f>'Бланки ВЭС'!D92</f>
        <v>7.9</v>
      </c>
      <c r="H61">
        <f>'Бланки ВЭС'!E92</f>
        <v>12.4</v>
      </c>
      <c r="I61">
        <f>'Бланки ВЭС'!F92</f>
        <v>8.9</v>
      </c>
    </row>
    <row r="62" spans="4:9" x14ac:dyDescent="0.2">
      <c r="D62" t="s">
        <v>32</v>
      </c>
      <c r="E62" t="s">
        <v>53</v>
      </c>
      <c r="F62">
        <v>60</v>
      </c>
      <c r="G62">
        <f>'Бланки ВЭС'!D93</f>
        <v>16.600000000000001</v>
      </c>
      <c r="H62">
        <f>'Бланки ВЭС'!E93</f>
        <v>24.2</v>
      </c>
      <c r="I62">
        <f>'Бланки ВЭС'!F93</f>
        <v>19.440000000000001</v>
      </c>
    </row>
    <row r="63" spans="4:9" x14ac:dyDescent="0.2">
      <c r="D63" t="s">
        <v>34</v>
      </c>
      <c r="E63" t="s">
        <v>53</v>
      </c>
      <c r="F63">
        <v>120</v>
      </c>
      <c r="G63">
        <f>'Бланки ВЭС'!D94</f>
        <v>5.4</v>
      </c>
      <c r="H63">
        <f>'Бланки ВЭС'!E94</f>
        <v>17.3</v>
      </c>
      <c r="I63">
        <f>'Бланки ВЭС'!F94</f>
        <v>9.8000000000000007</v>
      </c>
    </row>
    <row r="64" spans="4:9" x14ac:dyDescent="0.2">
      <c r="D64" t="s">
        <v>39</v>
      </c>
      <c r="E64" t="s">
        <v>53</v>
      </c>
      <c r="F64">
        <v>60</v>
      </c>
      <c r="G64">
        <f>'Бланки ВЭС'!D95</f>
        <v>14.87</v>
      </c>
      <c r="H64">
        <f>'Бланки ВЭС'!E95</f>
        <v>25.3</v>
      </c>
      <c r="I64">
        <f>'Бланки ВЭС'!F95</f>
        <v>19.7</v>
      </c>
    </row>
    <row r="65" spans="1:10" x14ac:dyDescent="0.2">
      <c r="D65" t="s">
        <v>30</v>
      </c>
      <c r="E65" t="s">
        <v>53</v>
      </c>
      <c r="F65">
        <v>60</v>
      </c>
      <c r="G65">
        <f>'Бланки ВЭС'!D96</f>
        <v>6.6</v>
      </c>
      <c r="H65">
        <f>'Бланки ВЭС'!E96</f>
        <v>9.5</v>
      </c>
      <c r="I65">
        <f>'Бланки ВЭС'!F96</f>
        <v>9.5</v>
      </c>
    </row>
    <row r="66" spans="1:10" x14ac:dyDescent="0.2">
      <c r="D66" t="s">
        <v>63</v>
      </c>
      <c r="E66" t="s">
        <v>53</v>
      </c>
      <c r="F66">
        <v>60</v>
      </c>
      <c r="G66">
        <f>'Бланки ВЭС'!D97</f>
        <v>20.5</v>
      </c>
      <c r="H66">
        <f>'Бланки ВЭС'!E97</f>
        <v>29.4</v>
      </c>
      <c r="I66">
        <f>'Бланки ВЭС'!F97</f>
        <v>24</v>
      </c>
    </row>
    <row r="67" spans="1:10" x14ac:dyDescent="0.2">
      <c r="D67" t="s">
        <v>29</v>
      </c>
      <c r="E67" t="s">
        <v>53</v>
      </c>
      <c r="F67">
        <v>40</v>
      </c>
      <c r="G67">
        <f>'Бланки ВЭС'!D98</f>
        <v>0</v>
      </c>
      <c r="H67">
        <f>'Бланки ВЭС'!E98</f>
        <v>0</v>
      </c>
      <c r="I67">
        <f>'Бланки ВЭС'!F98</f>
        <v>0</v>
      </c>
    </row>
    <row r="68" spans="1:10" x14ac:dyDescent="0.2">
      <c r="D68" t="s">
        <v>40</v>
      </c>
      <c r="E68" t="s">
        <v>53</v>
      </c>
      <c r="F68">
        <v>20</v>
      </c>
      <c r="G68">
        <f>'Бланки ВЭС'!D99</f>
        <v>3.2</v>
      </c>
      <c r="H68">
        <f>'Бланки ВЭС'!E99</f>
        <v>10.8</v>
      </c>
      <c r="I68">
        <f>'Бланки ВЭС'!F99</f>
        <v>5.9</v>
      </c>
    </row>
    <row r="69" spans="1:10" ht="13.5" thickBot="1" x14ac:dyDescent="0.25">
      <c r="D69" t="s">
        <v>194</v>
      </c>
      <c r="E69" t="s">
        <v>53</v>
      </c>
      <c r="F69">
        <v>80</v>
      </c>
      <c r="G69">
        <f>'Бланки ВЭС'!D100</f>
        <v>9.1999999999999993</v>
      </c>
      <c r="H69">
        <f>'Бланки ВЭС'!E100</f>
        <v>21.3</v>
      </c>
      <c r="I69">
        <f>'Бланки ВЭС'!F100</f>
        <v>15.4</v>
      </c>
    </row>
    <row r="71" spans="1:10" ht="13.5" thickBot="1" x14ac:dyDescent="0.25">
      <c r="D71" t="s">
        <v>136</v>
      </c>
    </row>
    <row r="72" spans="1:10" ht="15.75" customHeight="1" thickBot="1" x14ac:dyDescent="0.25">
      <c r="A72" s="756" t="s">
        <v>251</v>
      </c>
      <c r="B72" s="756" t="s">
        <v>252</v>
      </c>
      <c r="C72" s="756" t="s">
        <v>253</v>
      </c>
      <c r="D72" s="756" t="s">
        <v>82</v>
      </c>
      <c r="E72" t="s">
        <v>1</v>
      </c>
      <c r="F72" s="756" t="s">
        <v>121</v>
      </c>
      <c r="G72" s="756" t="s">
        <v>249</v>
      </c>
      <c r="H72" s="756"/>
      <c r="I72" s="756"/>
      <c r="J72" s="756" t="s">
        <v>254</v>
      </c>
    </row>
    <row r="73" spans="1:10" ht="15.75" customHeight="1" thickBot="1" x14ac:dyDescent="0.25">
      <c r="A73" s="756"/>
      <c r="B73" s="756"/>
      <c r="C73" s="756"/>
      <c r="D73" s="756"/>
      <c r="E73" t="s">
        <v>2</v>
      </c>
      <c r="F73" s="756"/>
      <c r="G73" s="756" t="s">
        <v>107</v>
      </c>
      <c r="H73" s="756" t="s">
        <v>5</v>
      </c>
      <c r="I73" s="756" t="s">
        <v>178</v>
      </c>
      <c r="J73" s="756"/>
    </row>
    <row r="74" spans="1:10" ht="48" customHeight="1" x14ac:dyDescent="0.2">
      <c r="A74" s="756"/>
      <c r="B74" s="756"/>
      <c r="C74" s="756"/>
      <c r="D74" s="756"/>
      <c r="E74" t="s">
        <v>3</v>
      </c>
      <c r="F74" s="756"/>
      <c r="G74" s="756"/>
      <c r="H74" s="756"/>
      <c r="I74" s="756"/>
      <c r="J74" s="756"/>
    </row>
    <row r="75" spans="1:10" hidden="1" x14ac:dyDescent="0.2">
      <c r="D75" t="s">
        <v>10</v>
      </c>
      <c r="G75">
        <v>118.7</v>
      </c>
      <c r="H75">
        <v>117</v>
      </c>
      <c r="I75">
        <v>116.4</v>
      </c>
    </row>
    <row r="76" spans="1:10" hidden="1" x14ac:dyDescent="0.2">
      <c r="D76" t="s">
        <v>70</v>
      </c>
      <c r="G76">
        <v>10.4</v>
      </c>
      <c r="H76">
        <v>10.4</v>
      </c>
      <c r="I76">
        <v>10.4</v>
      </c>
    </row>
    <row r="77" spans="1:10" x14ac:dyDescent="0.2">
      <c r="D77" t="s">
        <v>101</v>
      </c>
    </row>
    <row r="78" spans="1:10" x14ac:dyDescent="0.2">
      <c r="D78" t="s">
        <v>23</v>
      </c>
      <c r="E78" t="s">
        <v>53</v>
      </c>
      <c r="F78">
        <v>20</v>
      </c>
      <c r="G78">
        <f>'Бланки ВЭС'!D118</f>
        <v>1.37</v>
      </c>
      <c r="H78">
        <f>'Бланки ВЭС'!E118</f>
        <v>1.69</v>
      </c>
      <c r="I78">
        <f>'Бланки ВЭС'!F118</f>
        <v>1.64</v>
      </c>
    </row>
    <row r="79" spans="1:10" x14ac:dyDescent="0.2">
      <c r="D79" t="s">
        <v>20</v>
      </c>
      <c r="E79" t="s">
        <v>53</v>
      </c>
      <c r="F79">
        <v>20</v>
      </c>
      <c r="G79">
        <f>'Бланки ВЭС'!D119</f>
        <v>1.6</v>
      </c>
      <c r="H79">
        <f>'Бланки ВЭС'!E119</f>
        <v>1.97</v>
      </c>
      <c r="I79">
        <f>'Бланки ВЭС'!F119</f>
        <v>1.9</v>
      </c>
    </row>
    <row r="80" spans="1:10" ht="13.5" thickBot="1" x14ac:dyDescent="0.25">
      <c r="D80" t="s">
        <v>26</v>
      </c>
      <c r="E80" t="s">
        <v>53</v>
      </c>
      <c r="F80">
        <v>6</v>
      </c>
      <c r="G80">
        <f>'Бланки ВЭС'!D120</f>
        <v>0.32</v>
      </c>
      <c r="H80">
        <f>'Бланки ВЭС'!E120</f>
        <v>0.4</v>
      </c>
      <c r="I80">
        <f>'Бланки ВЭС'!F120</f>
        <v>0.39</v>
      </c>
    </row>
    <row r="82" spans="1:10" ht="13.5" thickBot="1" x14ac:dyDescent="0.25">
      <c r="D82" t="s">
        <v>138</v>
      </c>
    </row>
    <row r="83" spans="1:10" ht="16.5" customHeight="1" thickBot="1" x14ac:dyDescent="0.25">
      <c r="A83" s="756" t="s">
        <v>251</v>
      </c>
      <c r="B83" s="756" t="s">
        <v>252</v>
      </c>
      <c r="C83" s="756" t="s">
        <v>253</v>
      </c>
      <c r="D83" s="756" t="s">
        <v>82</v>
      </c>
      <c r="E83" t="s">
        <v>1</v>
      </c>
      <c r="F83" s="756" t="s">
        <v>121</v>
      </c>
      <c r="G83" s="756" t="s">
        <v>249</v>
      </c>
      <c r="H83" s="756"/>
      <c r="I83" s="756"/>
      <c r="J83" s="756" t="s">
        <v>254</v>
      </c>
    </row>
    <row r="84" spans="1:10" ht="13.5" thickBot="1" x14ac:dyDescent="0.25">
      <c r="A84" s="756"/>
      <c r="B84" s="756"/>
      <c r="C84" s="756"/>
      <c r="D84" s="756"/>
      <c r="E84" t="s">
        <v>2</v>
      </c>
      <c r="F84" s="756"/>
      <c r="G84" s="756" t="s">
        <v>107</v>
      </c>
      <c r="H84" s="756" t="s">
        <v>5</v>
      </c>
      <c r="I84" s="756" t="s">
        <v>178</v>
      </c>
      <c r="J84" s="756"/>
    </row>
    <row r="85" spans="1:10" ht="50.25" customHeight="1" thickBot="1" x14ac:dyDescent="0.25">
      <c r="A85" s="756"/>
      <c r="B85" s="756"/>
      <c r="C85" s="756"/>
      <c r="D85" s="756"/>
      <c r="E85" t="s">
        <v>3</v>
      </c>
      <c r="F85" s="756"/>
      <c r="G85" s="756"/>
      <c r="H85" s="756"/>
      <c r="I85" s="756"/>
      <c r="J85" s="756"/>
    </row>
    <row r="86" spans="1:10" x14ac:dyDescent="0.2">
      <c r="A86">
        <v>468</v>
      </c>
      <c r="B86">
        <v>390</v>
      </c>
      <c r="C86">
        <f>B86*0.9</f>
        <v>351</v>
      </c>
      <c r="D86" t="s">
        <v>255</v>
      </c>
      <c r="E86" t="s">
        <v>16</v>
      </c>
      <c r="F86">
        <v>120</v>
      </c>
      <c r="G86">
        <f>'Бланки ВЭС'!D129</f>
        <v>-5.63</v>
      </c>
      <c r="H86">
        <f>'Бланки ВЭС'!E129</f>
        <v>6.66</v>
      </c>
      <c r="I86">
        <f>'Бланки ВЭС'!F129</f>
        <v>5.8</v>
      </c>
    </row>
    <row r="87" spans="1:10" x14ac:dyDescent="0.2">
      <c r="E87" t="s">
        <v>58</v>
      </c>
      <c r="F87">
        <v>5</v>
      </c>
      <c r="G87">
        <f>'Бланки ВЭС'!D130</f>
        <v>-0.98</v>
      </c>
      <c r="H87">
        <f>'Бланки ВЭС'!E130</f>
        <v>1.1599999999999999</v>
      </c>
      <c r="I87">
        <f>'Бланки ВЭС'!F130</f>
        <v>1.01</v>
      </c>
    </row>
    <row r="88" spans="1:10" x14ac:dyDescent="0.2">
      <c r="A88">
        <v>468</v>
      </c>
      <c r="B88">
        <v>390</v>
      </c>
      <c r="C88">
        <f>B88*0.9</f>
        <v>351</v>
      </c>
      <c r="D88" t="s">
        <v>203</v>
      </c>
      <c r="E88" t="s">
        <v>16</v>
      </c>
      <c r="F88">
        <v>120</v>
      </c>
      <c r="G88">
        <f>'Бланки ВЭС'!D131</f>
        <v>-6.43</v>
      </c>
      <c r="H88">
        <f>'Бланки ВЭС'!E131</f>
        <v>11.37</v>
      </c>
      <c r="I88">
        <f>'Бланки ВЭС'!F131</f>
        <v>5.4</v>
      </c>
    </row>
    <row r="89" spans="1:10" x14ac:dyDescent="0.2">
      <c r="E89" t="s">
        <v>58</v>
      </c>
      <c r="F89">
        <v>5</v>
      </c>
      <c r="G89">
        <f>'Бланки ВЭС'!D132</f>
        <v>-1.1200000000000001</v>
      </c>
      <c r="H89">
        <f>'Бланки ВЭС'!E132</f>
        <v>1.98</v>
      </c>
      <c r="I89">
        <f>'Бланки ВЭС'!F132</f>
        <v>0.94</v>
      </c>
    </row>
    <row r="90" spans="1:10" x14ac:dyDescent="0.2">
      <c r="A90">
        <v>468</v>
      </c>
      <c r="B90">
        <v>390</v>
      </c>
      <c r="C90">
        <f>B90*0.9</f>
        <v>351</v>
      </c>
      <c r="D90" t="s">
        <v>195</v>
      </c>
      <c r="E90" t="s">
        <v>16</v>
      </c>
      <c r="F90">
        <v>120</v>
      </c>
      <c r="G90">
        <f>'Бланки ВЭС'!D133</f>
        <v>56.3</v>
      </c>
      <c r="H90">
        <f>'Бланки ВЭС'!E133</f>
        <v>27.57</v>
      </c>
      <c r="I90">
        <f>'Бланки ВЭС'!F133</f>
        <v>34.47</v>
      </c>
    </row>
    <row r="91" spans="1:10" x14ac:dyDescent="0.2">
      <c r="E91" t="s">
        <v>58</v>
      </c>
      <c r="F91">
        <v>5</v>
      </c>
      <c r="G91">
        <f>'Бланки ВЭС'!D134</f>
        <v>9.8000000000000007</v>
      </c>
      <c r="H91">
        <f>'Бланки ВЭС'!E134</f>
        <v>4.8</v>
      </c>
      <c r="I91">
        <f>'Бланки ВЭС'!F134</f>
        <v>6</v>
      </c>
    </row>
    <row r="92" spans="1:10" x14ac:dyDescent="0.2">
      <c r="A92">
        <v>468</v>
      </c>
      <c r="B92">
        <v>390</v>
      </c>
      <c r="C92">
        <f>B92*0.9</f>
        <v>351</v>
      </c>
      <c r="D92" t="s">
        <v>204</v>
      </c>
      <c r="E92" t="s">
        <v>16</v>
      </c>
      <c r="F92">
        <v>120</v>
      </c>
      <c r="G92">
        <v>0</v>
      </c>
      <c r="H92">
        <v>0</v>
      </c>
      <c r="I92">
        <v>0</v>
      </c>
    </row>
    <row r="93" spans="1:10" hidden="1" x14ac:dyDescent="0.2">
      <c r="D93" t="s">
        <v>10</v>
      </c>
      <c r="E93" t="s">
        <v>11</v>
      </c>
      <c r="F93">
        <v>25</v>
      </c>
      <c r="G93">
        <v>115.8</v>
      </c>
      <c r="H93">
        <v>115</v>
      </c>
      <c r="I93">
        <v>115</v>
      </c>
    </row>
    <row r="94" spans="1:10" hidden="1" x14ac:dyDescent="0.2">
      <c r="E94" t="s">
        <v>12</v>
      </c>
      <c r="F94">
        <v>25</v>
      </c>
      <c r="G94">
        <v>115.8</v>
      </c>
      <c r="H94">
        <v>115</v>
      </c>
      <c r="I94">
        <v>115</v>
      </c>
    </row>
    <row r="95" spans="1:10" hidden="1" x14ac:dyDescent="0.2">
      <c r="D95" t="s">
        <v>70</v>
      </c>
      <c r="E95" t="s">
        <v>11</v>
      </c>
      <c r="F95">
        <v>2.5</v>
      </c>
      <c r="G95">
        <v>10.199999999999999</v>
      </c>
      <c r="H95">
        <v>10.199999999999999</v>
      </c>
      <c r="I95">
        <v>10.199999999999999</v>
      </c>
    </row>
    <row r="96" spans="1:10" hidden="1" x14ac:dyDescent="0.2">
      <c r="E96" t="s">
        <v>12</v>
      </c>
      <c r="F96">
        <v>2.5</v>
      </c>
      <c r="G96">
        <v>10.199999999999999</v>
      </c>
      <c r="H96">
        <v>10.199999999999999</v>
      </c>
      <c r="I96">
        <v>10.199999999999999</v>
      </c>
    </row>
    <row r="97" spans="1:10" hidden="1" x14ac:dyDescent="0.2">
      <c r="E97" t="s">
        <v>61</v>
      </c>
      <c r="F97">
        <v>2.5</v>
      </c>
      <c r="G97">
        <v>10.199999999999999</v>
      </c>
      <c r="H97">
        <v>10.199999999999999</v>
      </c>
      <c r="I97">
        <v>10.199999999999999</v>
      </c>
    </row>
    <row r="98" spans="1:10" ht="13.5" hidden="1" thickBot="1" x14ac:dyDescent="0.25">
      <c r="E98" t="s">
        <v>114</v>
      </c>
      <c r="F98">
        <v>2.5</v>
      </c>
      <c r="G98">
        <v>10.199999999999999</v>
      </c>
      <c r="H98">
        <v>10.199999999999999</v>
      </c>
      <c r="I98">
        <v>10.199999999999999</v>
      </c>
    </row>
    <row r="100" spans="1:10" x14ac:dyDescent="0.2">
      <c r="D100" t="s">
        <v>142</v>
      </c>
    </row>
    <row r="101" spans="1:10" ht="16.5" customHeight="1" thickBot="1" x14ac:dyDescent="0.25">
      <c r="A101" s="756" t="s">
        <v>251</v>
      </c>
      <c r="B101" s="756" t="s">
        <v>252</v>
      </c>
      <c r="C101" s="756" t="s">
        <v>253</v>
      </c>
      <c r="D101" s="756" t="s">
        <v>82</v>
      </c>
      <c r="E101" t="s">
        <v>1</v>
      </c>
      <c r="F101" s="756" t="s">
        <v>121</v>
      </c>
      <c r="G101" s="756" t="s">
        <v>249</v>
      </c>
      <c r="H101" s="756"/>
      <c r="I101" s="756"/>
      <c r="J101" s="756" t="s">
        <v>254</v>
      </c>
    </row>
    <row r="102" spans="1:10" ht="13.5" thickBot="1" x14ac:dyDescent="0.25">
      <c r="A102" s="756"/>
      <c r="B102" s="756"/>
      <c r="C102" s="756"/>
      <c r="D102" s="756"/>
      <c r="E102" t="s">
        <v>2</v>
      </c>
      <c r="F102" s="756"/>
      <c r="G102" s="756" t="s">
        <v>107</v>
      </c>
      <c r="H102" s="756" t="s">
        <v>5</v>
      </c>
      <c r="I102" s="756" t="s">
        <v>178</v>
      </c>
      <c r="J102" s="756"/>
    </row>
    <row r="103" spans="1:10" ht="48.75" customHeight="1" thickBot="1" x14ac:dyDescent="0.25">
      <c r="A103" s="756"/>
      <c r="B103" s="756"/>
      <c r="C103" s="756"/>
      <c r="D103" s="756"/>
      <c r="E103" t="s">
        <v>3</v>
      </c>
      <c r="F103" s="756"/>
      <c r="G103" s="756"/>
      <c r="H103" s="756"/>
      <c r="I103" s="756"/>
      <c r="J103" s="756"/>
    </row>
    <row r="104" spans="1:10" x14ac:dyDescent="0.2">
      <c r="A104">
        <v>540</v>
      </c>
      <c r="B104">
        <v>450</v>
      </c>
      <c r="C104">
        <f>B104*0.9</f>
        <v>405</v>
      </c>
      <c r="D104" t="s">
        <v>205</v>
      </c>
      <c r="E104" t="s">
        <v>62</v>
      </c>
      <c r="F104">
        <v>120</v>
      </c>
      <c r="G104">
        <f>'Бланки ВЭС'!D157</f>
        <v>-20.399999999999999</v>
      </c>
      <c r="H104">
        <f>'Бланки ВЭС'!E157</f>
        <v>-29.7</v>
      </c>
      <c r="I104">
        <f>'Бланки ВЭС'!F157</f>
        <v>-33.200000000000003</v>
      </c>
    </row>
    <row r="105" spans="1:10" x14ac:dyDescent="0.2">
      <c r="A105">
        <v>390</v>
      </c>
      <c r="B105">
        <v>300</v>
      </c>
      <c r="C105">
        <f>B105*0.9</f>
        <v>270</v>
      </c>
      <c r="D105" t="s">
        <v>206</v>
      </c>
      <c r="E105" t="s">
        <v>62</v>
      </c>
      <c r="F105">
        <v>120</v>
      </c>
      <c r="G105">
        <f>'Бланки ВЭС'!D158</f>
        <v>26.68</v>
      </c>
      <c r="H105">
        <f>'Бланки ВЭС'!E158</f>
        <v>42.1</v>
      </c>
      <c r="I105">
        <f>'Бланки ВЭС'!F158</f>
        <v>45.5</v>
      </c>
    </row>
    <row r="106" spans="1:10" x14ac:dyDescent="0.2">
      <c r="D106" t="s">
        <v>246</v>
      </c>
      <c r="E106" t="s">
        <v>62</v>
      </c>
      <c r="F106">
        <v>40</v>
      </c>
      <c r="G106">
        <f>'Бланки ВЭС'!D159</f>
        <v>2.89</v>
      </c>
      <c r="H106">
        <f>'Бланки ВЭС'!E159</f>
        <v>3.4</v>
      </c>
      <c r="I106">
        <f>'Бланки ВЭС'!F159</f>
        <v>3.1</v>
      </c>
    </row>
    <row r="107" spans="1:10" x14ac:dyDescent="0.2">
      <c r="D107" t="s">
        <v>247</v>
      </c>
      <c r="E107" t="s">
        <v>62</v>
      </c>
      <c r="F107">
        <v>40</v>
      </c>
      <c r="G107">
        <f>'Бланки ВЭС'!D160</f>
        <v>5.59</v>
      </c>
      <c r="H107">
        <f>'Бланки ВЭС'!E160</f>
        <v>8.9</v>
      </c>
      <c r="I107">
        <f>'Бланки ВЭС'!F160</f>
        <v>8.31</v>
      </c>
    </row>
    <row r="108" spans="1:10" x14ac:dyDescent="0.2">
      <c r="D108" t="s">
        <v>236</v>
      </c>
      <c r="E108" t="s">
        <v>62</v>
      </c>
      <c r="F108">
        <v>40</v>
      </c>
      <c r="G108">
        <f>'Бланки ВЭС'!D161</f>
        <v>1.51</v>
      </c>
      <c r="H108">
        <f>'Бланки ВЭС'!E161</f>
        <v>2.86</v>
      </c>
      <c r="I108">
        <f>'Бланки ВЭС'!F161</f>
        <v>3.2</v>
      </c>
    </row>
    <row r="109" spans="1:10" x14ac:dyDescent="0.2">
      <c r="D109" t="s">
        <v>232</v>
      </c>
      <c r="E109" t="s">
        <v>62</v>
      </c>
      <c r="F109">
        <v>40</v>
      </c>
      <c r="G109">
        <f>'Бланки ВЭС'!D162</f>
        <v>3.44</v>
      </c>
      <c r="H109">
        <f>'Бланки ВЭС'!E162</f>
        <v>6.7</v>
      </c>
      <c r="I109">
        <f>'Бланки ВЭС'!F162</f>
        <v>7.2</v>
      </c>
    </row>
    <row r="110" spans="1:10" ht="13.5" hidden="1" thickBot="1" x14ac:dyDescent="0.25">
      <c r="D110" t="s">
        <v>10</v>
      </c>
      <c r="E110" t="s">
        <v>11</v>
      </c>
      <c r="F110">
        <v>2.5</v>
      </c>
      <c r="G110">
        <v>118.7</v>
      </c>
      <c r="H110">
        <v>117</v>
      </c>
      <c r="I110">
        <v>116.4</v>
      </c>
    </row>
    <row r="111" spans="1:10" ht="13.5" hidden="1" thickBot="1" x14ac:dyDescent="0.25">
      <c r="E111" t="s">
        <v>12</v>
      </c>
      <c r="F111">
        <v>2.5</v>
      </c>
      <c r="G111">
        <v>118.7</v>
      </c>
      <c r="H111">
        <v>117</v>
      </c>
      <c r="I111">
        <v>116.4</v>
      </c>
    </row>
    <row r="112" spans="1:10" ht="13.5" hidden="1" thickBot="1" x14ac:dyDescent="0.25">
      <c r="D112" t="s">
        <v>69</v>
      </c>
      <c r="E112" t="s">
        <v>11</v>
      </c>
      <c r="F112">
        <v>10</v>
      </c>
      <c r="G112">
        <v>35.9</v>
      </c>
      <c r="H112">
        <v>35.9</v>
      </c>
      <c r="I112">
        <v>35.9</v>
      </c>
    </row>
    <row r="113" spans="4:9" ht="13.5" hidden="1" thickBot="1" x14ac:dyDescent="0.25">
      <c r="E113" t="s">
        <v>12</v>
      </c>
      <c r="F113">
        <v>10</v>
      </c>
      <c r="G113">
        <v>35.9</v>
      </c>
      <c r="H113">
        <v>35.9</v>
      </c>
      <c r="I113">
        <v>35.9</v>
      </c>
    </row>
    <row r="114" spans="4:9" ht="13.5" hidden="1" thickBot="1" x14ac:dyDescent="0.25">
      <c r="D114" t="s">
        <v>70</v>
      </c>
      <c r="E114" t="s">
        <v>11</v>
      </c>
      <c r="F114">
        <v>25</v>
      </c>
      <c r="G114">
        <v>10.4</v>
      </c>
      <c r="H114">
        <v>10.4</v>
      </c>
      <c r="I114">
        <v>10.4</v>
      </c>
    </row>
    <row r="115" spans="4:9" ht="13.5" hidden="1" thickBot="1" x14ac:dyDescent="0.25">
      <c r="E115" t="s">
        <v>12</v>
      </c>
      <c r="F115">
        <v>25</v>
      </c>
      <c r="G115">
        <v>10.4</v>
      </c>
      <c r="H115">
        <v>10.4</v>
      </c>
      <c r="I115">
        <v>10.4</v>
      </c>
    </row>
    <row r="116" spans="4:9" x14ac:dyDescent="0.2">
      <c r="D116" t="s">
        <v>100</v>
      </c>
    </row>
    <row r="117" spans="4:9" x14ac:dyDescent="0.2">
      <c r="D117" t="s">
        <v>25</v>
      </c>
      <c r="E117" t="s">
        <v>62</v>
      </c>
      <c r="F117">
        <v>30</v>
      </c>
      <c r="G117">
        <f>'Бланки ВЭС'!D180</f>
        <v>3.8</v>
      </c>
      <c r="H117">
        <f>'Бланки ВЭС'!E180</f>
        <v>19.2</v>
      </c>
      <c r="I117">
        <f>'Бланки ВЭС'!F180</f>
        <v>18.7</v>
      </c>
    </row>
    <row r="118" spans="4:9" x14ac:dyDescent="0.2">
      <c r="D118" t="s">
        <v>26</v>
      </c>
      <c r="E118" t="s">
        <v>62</v>
      </c>
      <c r="F118">
        <v>10</v>
      </c>
      <c r="G118">
        <f>'Бланки ВЭС'!D181</f>
        <v>0.92</v>
      </c>
      <c r="H118">
        <f>'Бланки ВЭС'!E181</f>
        <v>3.6</v>
      </c>
      <c r="I118">
        <f>'Бланки ВЭС'!F181</f>
        <v>3.49</v>
      </c>
    </row>
    <row r="119" spans="4:9" x14ac:dyDescent="0.2">
      <c r="D119" t="s">
        <v>27</v>
      </c>
      <c r="E119" t="s">
        <v>62</v>
      </c>
      <c r="F119">
        <v>20</v>
      </c>
      <c r="G119">
        <f>'Бланки ВЭС'!D182</f>
        <v>0.76</v>
      </c>
      <c r="H119">
        <f>'Бланки ВЭС'!E182</f>
        <v>1.75</v>
      </c>
      <c r="I119">
        <f>'Бланки ВЭС'!F182</f>
        <v>1.7</v>
      </c>
    </row>
    <row r="120" spans="4:9" x14ac:dyDescent="0.2">
      <c r="D120" t="s">
        <v>24</v>
      </c>
      <c r="E120" t="s">
        <v>62</v>
      </c>
      <c r="F120">
        <v>40</v>
      </c>
      <c r="G120">
        <f>'Бланки ВЭС'!D183</f>
        <v>1.2</v>
      </c>
      <c r="H120">
        <f>'Бланки ВЭС'!E183</f>
        <v>2.85</v>
      </c>
      <c r="I120">
        <f>'Бланки ВЭС'!F183</f>
        <v>2.76</v>
      </c>
    </row>
    <row r="121" spans="4:9" ht="13.5" thickBot="1" x14ac:dyDescent="0.25">
      <c r="D121" t="s">
        <v>28</v>
      </c>
      <c r="E121" t="s">
        <v>62</v>
      </c>
      <c r="F121">
        <v>20</v>
      </c>
      <c r="G121">
        <f>'Бланки ВЭС'!D184</f>
        <v>0.97</v>
      </c>
      <c r="H121">
        <f>'Бланки ВЭС'!E184</f>
        <v>2.23</v>
      </c>
      <c r="I121">
        <f>'Бланки ВЭС'!F184</f>
        <v>2.16</v>
      </c>
    </row>
    <row r="122" spans="4:9" x14ac:dyDescent="0.2">
      <c r="D122" t="s">
        <v>101</v>
      </c>
    </row>
    <row r="123" spans="4:9" x14ac:dyDescent="0.2">
      <c r="D123" t="s">
        <v>21</v>
      </c>
      <c r="E123" t="s">
        <v>62</v>
      </c>
      <c r="F123">
        <v>40</v>
      </c>
      <c r="G123">
        <f>'Бланки ВЭС'!D186</f>
        <v>3.2</v>
      </c>
      <c r="H123">
        <f>'Бланки ВЭС'!E186</f>
        <v>7.3</v>
      </c>
      <c r="I123">
        <f>'Бланки ВЭС'!F186</f>
        <v>5.4</v>
      </c>
    </row>
    <row r="124" spans="4:9" x14ac:dyDescent="0.2">
      <c r="D124" t="s">
        <v>22</v>
      </c>
      <c r="E124" t="s">
        <v>62</v>
      </c>
      <c r="F124">
        <v>30</v>
      </c>
      <c r="G124">
        <f>'Бланки ВЭС'!D187</f>
        <v>3.36</v>
      </c>
      <c r="H124">
        <f>'Бланки ВЭС'!E187</f>
        <v>4.1399999999999997</v>
      </c>
      <c r="I124">
        <f>'Бланки ВЭС'!F187</f>
        <v>4.01</v>
      </c>
    </row>
    <row r="125" spans="4:9" x14ac:dyDescent="0.2">
      <c r="D125" t="s">
        <v>23</v>
      </c>
      <c r="E125" t="s">
        <v>62</v>
      </c>
      <c r="F125">
        <v>40</v>
      </c>
      <c r="G125">
        <f>'Бланки ВЭС'!D188</f>
        <v>4.0999999999999996</v>
      </c>
      <c r="H125">
        <f>'Бланки ВЭС'!E188</f>
        <v>6.3</v>
      </c>
      <c r="I125">
        <f>'Бланки ВЭС'!F188</f>
        <v>6.12</v>
      </c>
    </row>
    <row r="126" spans="4:9" x14ac:dyDescent="0.2">
      <c r="D126" t="s">
        <v>20</v>
      </c>
      <c r="E126" t="s">
        <v>62</v>
      </c>
      <c r="F126">
        <v>40</v>
      </c>
      <c r="G126">
        <f>'Бланки ВЭС'!D189</f>
        <v>3.8</v>
      </c>
      <c r="H126">
        <f>'Бланки ВЭС'!E189</f>
        <v>13.2</v>
      </c>
      <c r="I126">
        <f>'Бланки ВЭС'!F189</f>
        <v>15.6</v>
      </c>
    </row>
    <row r="127" spans="4:9" x14ac:dyDescent="0.2">
      <c r="D127" t="s">
        <v>38</v>
      </c>
      <c r="E127" t="s">
        <v>62</v>
      </c>
      <c r="F127">
        <v>6</v>
      </c>
      <c r="G127">
        <f>'Бланки ВЭС'!D190</f>
        <v>0.14000000000000001</v>
      </c>
      <c r="H127">
        <f>'Бланки ВЭС'!E190</f>
        <v>0.17</v>
      </c>
      <c r="I127">
        <f>'Бланки ВЭС'!F190</f>
        <v>0.16</v>
      </c>
    </row>
    <row r="128" spans="4:9" ht="13.5" thickBot="1" x14ac:dyDescent="0.25">
      <c r="D128" t="s">
        <v>33</v>
      </c>
      <c r="E128" t="s">
        <v>62</v>
      </c>
      <c r="F128">
        <v>40</v>
      </c>
      <c r="G128">
        <f>'Бланки ВЭС'!D191</f>
        <v>0.7</v>
      </c>
      <c r="H128">
        <f>'Бланки ВЭС'!E191</f>
        <v>3.54</v>
      </c>
      <c r="I128">
        <f>'Бланки ВЭС'!F191</f>
        <v>3.43</v>
      </c>
    </row>
    <row r="130" spans="1:10" ht="13.5" thickBot="1" x14ac:dyDescent="0.25">
      <c r="D130" t="s">
        <v>143</v>
      </c>
    </row>
    <row r="131" spans="1:10" ht="16.5" customHeight="1" thickBot="1" x14ac:dyDescent="0.25">
      <c r="A131" s="756" t="s">
        <v>251</v>
      </c>
      <c r="B131" s="756" t="s">
        <v>252</v>
      </c>
      <c r="C131" s="756" t="s">
        <v>253</v>
      </c>
      <c r="D131" s="756" t="s">
        <v>82</v>
      </c>
      <c r="E131" t="s">
        <v>1</v>
      </c>
      <c r="F131" s="756" t="s">
        <v>121</v>
      </c>
      <c r="G131" s="756" t="s">
        <v>249</v>
      </c>
      <c r="H131" s="756"/>
      <c r="I131" s="756"/>
      <c r="J131" s="756" t="s">
        <v>254</v>
      </c>
    </row>
    <row r="132" spans="1:10" ht="13.5" thickBot="1" x14ac:dyDescent="0.25">
      <c r="A132" s="756"/>
      <c r="B132" s="756"/>
      <c r="C132" s="756"/>
      <c r="D132" s="756"/>
      <c r="E132" t="s">
        <v>2</v>
      </c>
      <c r="F132" s="756"/>
      <c r="G132" s="756" t="s">
        <v>107</v>
      </c>
      <c r="H132" s="756" t="s">
        <v>5</v>
      </c>
      <c r="I132" s="756" t="s">
        <v>178</v>
      </c>
      <c r="J132" s="756"/>
    </row>
    <row r="133" spans="1:10" ht="46.5" customHeight="1" thickBot="1" x14ac:dyDescent="0.25">
      <c r="A133" s="756"/>
      <c r="B133" s="756"/>
      <c r="C133" s="756"/>
      <c r="D133" s="756"/>
      <c r="E133" t="s">
        <v>3</v>
      </c>
      <c r="F133" s="756"/>
      <c r="G133" s="756"/>
      <c r="H133" s="756"/>
      <c r="I133" s="756"/>
      <c r="J133" s="756"/>
    </row>
    <row r="134" spans="1:10" x14ac:dyDescent="0.2">
      <c r="A134">
        <v>390</v>
      </c>
      <c r="B134">
        <v>300</v>
      </c>
      <c r="C134">
        <f>B134*0.9</f>
        <v>270</v>
      </c>
      <c r="D134" t="s">
        <v>207</v>
      </c>
      <c r="E134" t="s">
        <v>16</v>
      </c>
      <c r="F134">
        <v>60</v>
      </c>
      <c r="G134">
        <f>'Бланки ВЭС'!D201</f>
        <v>-11.38</v>
      </c>
      <c r="H134">
        <f>'Бланки ВЭС'!E201</f>
        <v>-14.03</v>
      </c>
      <c r="I134">
        <f>'Бланки ВЭС'!F201</f>
        <v>-13.6</v>
      </c>
    </row>
    <row r="135" spans="1:10" x14ac:dyDescent="0.2">
      <c r="A135">
        <v>300</v>
      </c>
      <c r="B135">
        <v>300</v>
      </c>
      <c r="C135">
        <f>B135*0.9</f>
        <v>270</v>
      </c>
      <c r="D135" t="s">
        <v>208</v>
      </c>
      <c r="E135" t="s">
        <v>16</v>
      </c>
      <c r="F135">
        <v>60</v>
      </c>
      <c r="G135">
        <f>'Бланки ВЭС'!D202</f>
        <v>13.59</v>
      </c>
      <c r="H135">
        <f>'Бланки ВЭС'!E202</f>
        <v>16.760000000000002</v>
      </c>
      <c r="I135">
        <f>'Бланки ВЭС'!F202</f>
        <v>16.239999999999998</v>
      </c>
    </row>
    <row r="136" spans="1:10" x14ac:dyDescent="0.2">
      <c r="D136" t="s">
        <v>209</v>
      </c>
      <c r="E136" t="s">
        <v>16</v>
      </c>
      <c r="F136">
        <v>60</v>
      </c>
      <c r="G136">
        <f>'Бланки ВЭС'!D203</f>
        <v>4.3600000000000003</v>
      </c>
      <c r="H136">
        <f>'Бланки ВЭС'!E203</f>
        <v>5.37</v>
      </c>
      <c r="I136">
        <f>'Бланки ВЭС'!F203</f>
        <v>5.2</v>
      </c>
    </row>
    <row r="137" spans="1:10" x14ac:dyDescent="0.2">
      <c r="D137" t="s">
        <v>210</v>
      </c>
      <c r="E137" t="s">
        <v>16</v>
      </c>
      <c r="F137">
        <v>60</v>
      </c>
      <c r="G137">
        <f>'Бланки ВЭС'!D204</f>
        <v>2.39</v>
      </c>
      <c r="H137">
        <f>'Бланки ВЭС'!E204</f>
        <v>2.95</v>
      </c>
      <c r="I137">
        <f>'Бланки ВЭС'!F204</f>
        <v>2.86</v>
      </c>
    </row>
    <row r="138" spans="1:10" ht="13.5" hidden="1" thickBot="1" x14ac:dyDescent="0.25">
      <c r="D138" t="s">
        <v>10</v>
      </c>
      <c r="E138" t="s">
        <v>11</v>
      </c>
      <c r="F138">
        <v>30</v>
      </c>
      <c r="G138">
        <v>116</v>
      </c>
      <c r="H138">
        <v>115</v>
      </c>
      <c r="I138">
        <v>115</v>
      </c>
    </row>
    <row r="139" spans="1:10" ht="13.5" hidden="1" thickBot="1" x14ac:dyDescent="0.25">
      <c r="E139" t="s">
        <v>12</v>
      </c>
      <c r="F139">
        <v>30</v>
      </c>
      <c r="G139">
        <v>116</v>
      </c>
      <c r="H139">
        <v>115</v>
      </c>
      <c r="I139">
        <v>115</v>
      </c>
    </row>
    <row r="140" spans="1:10" ht="13.5" hidden="1" thickBot="1" x14ac:dyDescent="0.25">
      <c r="D140" t="s">
        <v>69</v>
      </c>
      <c r="E140" t="s">
        <v>11</v>
      </c>
      <c r="F140">
        <v>8</v>
      </c>
      <c r="G140">
        <v>35.5</v>
      </c>
      <c r="H140">
        <v>35.5</v>
      </c>
      <c r="I140">
        <v>35.5</v>
      </c>
    </row>
    <row r="141" spans="1:10" ht="13.5" hidden="1" thickBot="1" x14ac:dyDescent="0.25">
      <c r="E141" t="s">
        <v>12</v>
      </c>
      <c r="F141">
        <v>8</v>
      </c>
      <c r="G141">
        <v>35.5</v>
      </c>
      <c r="H141">
        <v>35.5</v>
      </c>
      <c r="I141">
        <v>35.5</v>
      </c>
    </row>
    <row r="142" spans="1:10" ht="13.5" hidden="1" thickBot="1" x14ac:dyDescent="0.25">
      <c r="D142" t="s">
        <v>70</v>
      </c>
      <c r="E142" t="s">
        <v>11</v>
      </c>
      <c r="F142">
        <v>2.5</v>
      </c>
      <c r="G142">
        <v>10.3</v>
      </c>
      <c r="H142">
        <v>10.3</v>
      </c>
      <c r="I142">
        <v>10.3</v>
      </c>
    </row>
    <row r="143" spans="1:10" ht="15.75" hidden="1" customHeight="1" x14ac:dyDescent="0.2">
      <c r="E143" t="s">
        <v>12</v>
      </c>
      <c r="F143">
        <v>2.5</v>
      </c>
      <c r="G143">
        <v>10.3</v>
      </c>
      <c r="H143">
        <v>10.3</v>
      </c>
      <c r="I143">
        <v>10.3</v>
      </c>
    </row>
    <row r="144" spans="1:10" ht="15.75" customHeight="1" x14ac:dyDescent="0.2">
      <c r="D144" t="s">
        <v>100</v>
      </c>
    </row>
    <row r="145" spans="1:10" ht="15.75" customHeight="1" x14ac:dyDescent="0.2">
      <c r="D145" t="s">
        <v>22</v>
      </c>
      <c r="E145" t="s">
        <v>53</v>
      </c>
      <c r="F145">
        <v>10</v>
      </c>
      <c r="G145">
        <f>'Бланки ВЭС'!D222</f>
        <v>0.65</v>
      </c>
      <c r="H145">
        <f>'Бланки ВЭС'!E222</f>
        <v>0.8</v>
      </c>
      <c r="I145">
        <f>'Бланки ВЭС'!F222</f>
        <v>0.78</v>
      </c>
    </row>
    <row r="146" spans="1:10" ht="15.75" customHeight="1" x14ac:dyDescent="0.2">
      <c r="D146" t="s">
        <v>101</v>
      </c>
    </row>
    <row r="147" spans="1:10" ht="15.75" customHeight="1" thickBot="1" x14ac:dyDescent="0.25">
      <c r="D147" t="s">
        <v>25</v>
      </c>
      <c r="E147" t="s">
        <v>53</v>
      </c>
      <c r="F147">
        <v>20</v>
      </c>
      <c r="G147">
        <f>'Бланки ВЭС'!D225</f>
        <v>0.15</v>
      </c>
      <c r="H147">
        <f>'Бланки ВЭС'!E225</f>
        <v>0.19</v>
      </c>
      <c r="I147">
        <f>'Бланки ВЭС'!F225</f>
        <v>0.18</v>
      </c>
    </row>
    <row r="149" spans="1:10" ht="13.5" thickBot="1" x14ac:dyDescent="0.25">
      <c r="D149" t="s">
        <v>144</v>
      </c>
    </row>
    <row r="150" spans="1:10" ht="16.5" customHeight="1" thickBot="1" x14ac:dyDescent="0.25">
      <c r="A150" s="756" t="s">
        <v>251</v>
      </c>
      <c r="B150" s="756" t="s">
        <v>252</v>
      </c>
      <c r="C150" s="756" t="s">
        <v>253</v>
      </c>
      <c r="D150" s="756" t="s">
        <v>82</v>
      </c>
      <c r="E150" t="s">
        <v>1</v>
      </c>
      <c r="F150" s="756" t="s">
        <v>121</v>
      </c>
      <c r="G150" s="756" t="s">
        <v>249</v>
      </c>
      <c r="H150" s="756"/>
      <c r="I150" s="756"/>
      <c r="J150" s="756" t="s">
        <v>254</v>
      </c>
    </row>
    <row r="151" spans="1:10" ht="13.5" thickBot="1" x14ac:dyDescent="0.25">
      <c r="A151" s="756"/>
      <c r="B151" s="756"/>
      <c r="C151" s="756"/>
      <c r="D151" s="756"/>
      <c r="E151" t="s">
        <v>2</v>
      </c>
      <c r="F151" s="756"/>
      <c r="G151" s="756" t="s">
        <v>107</v>
      </c>
      <c r="H151" s="756" t="s">
        <v>5</v>
      </c>
      <c r="I151" s="756" t="s">
        <v>178</v>
      </c>
      <c r="J151" s="756"/>
    </row>
    <row r="152" spans="1:10" ht="45.75" customHeight="1" x14ac:dyDescent="0.2">
      <c r="A152" s="756"/>
      <c r="B152" s="756"/>
      <c r="C152" s="756"/>
      <c r="D152" s="756"/>
      <c r="E152" t="s">
        <v>3</v>
      </c>
      <c r="F152" s="756"/>
      <c r="G152" s="756"/>
      <c r="H152" s="756"/>
      <c r="I152" s="756"/>
      <c r="J152" s="756"/>
    </row>
    <row r="153" spans="1:10" hidden="1" x14ac:dyDescent="0.2">
      <c r="D153" t="s">
        <v>10</v>
      </c>
      <c r="G153">
        <v>118.7</v>
      </c>
      <c r="H153">
        <v>117</v>
      </c>
      <c r="I153">
        <v>116.4</v>
      </c>
    </row>
    <row r="154" spans="1:10" hidden="1" x14ac:dyDescent="0.2">
      <c r="D154" t="s">
        <v>70</v>
      </c>
      <c r="G154">
        <v>10.3</v>
      </c>
      <c r="H154">
        <v>10.3</v>
      </c>
      <c r="I154">
        <v>10.3</v>
      </c>
    </row>
    <row r="155" spans="1:10" x14ac:dyDescent="0.2">
      <c r="D155" t="s">
        <v>100</v>
      </c>
    </row>
    <row r="156" spans="1:10" x14ac:dyDescent="0.2">
      <c r="D156" t="s">
        <v>21</v>
      </c>
      <c r="E156" t="s">
        <v>53</v>
      </c>
      <c r="F156">
        <v>20</v>
      </c>
      <c r="G156">
        <f>'Бланки ВЭС'!D243</f>
        <v>1.37</v>
      </c>
      <c r="H156">
        <f>'Бланки ВЭС'!E243</f>
        <v>1.7</v>
      </c>
      <c r="I156">
        <f>'Бланки ВЭС'!F243</f>
        <v>1.65</v>
      </c>
    </row>
    <row r="157" spans="1:10" ht="13.5" thickBot="1" x14ac:dyDescent="0.25">
      <c r="D157" t="s">
        <v>22</v>
      </c>
      <c r="E157" t="s">
        <v>53</v>
      </c>
      <c r="F157">
        <v>10</v>
      </c>
      <c r="G157">
        <f>'Бланки ВЭС'!D244</f>
        <v>0.45</v>
      </c>
      <c r="H157">
        <f>'Бланки ВЭС'!E244</f>
        <v>0.55000000000000004</v>
      </c>
      <c r="I157">
        <f>'Бланки ВЭС'!F244</f>
        <v>0.53</v>
      </c>
    </row>
    <row r="159" spans="1:10" ht="13.5" thickBot="1" x14ac:dyDescent="0.25">
      <c r="D159" t="s">
        <v>145</v>
      </c>
    </row>
    <row r="160" spans="1:10" ht="16.5" customHeight="1" thickBot="1" x14ac:dyDescent="0.25">
      <c r="A160" s="756" t="s">
        <v>251</v>
      </c>
      <c r="B160" s="756" t="s">
        <v>252</v>
      </c>
      <c r="C160" s="756" t="s">
        <v>253</v>
      </c>
      <c r="D160" s="756" t="s">
        <v>82</v>
      </c>
      <c r="E160" t="s">
        <v>1</v>
      </c>
      <c r="F160" s="756" t="s">
        <v>121</v>
      </c>
      <c r="G160" s="756" t="s">
        <v>249</v>
      </c>
      <c r="H160" s="756"/>
      <c r="I160" s="756"/>
      <c r="J160" s="756" t="s">
        <v>254</v>
      </c>
    </row>
    <row r="161" spans="1:10" ht="13.5" thickBot="1" x14ac:dyDescent="0.25">
      <c r="A161" s="756"/>
      <c r="B161" s="756"/>
      <c r="C161" s="756"/>
      <c r="D161" s="756"/>
      <c r="E161" t="s">
        <v>2</v>
      </c>
      <c r="F161" s="756"/>
      <c r="G161" s="756" t="s">
        <v>107</v>
      </c>
      <c r="H161" s="756" t="s">
        <v>5</v>
      </c>
      <c r="I161" s="756" t="s">
        <v>178</v>
      </c>
      <c r="J161" s="756"/>
    </row>
    <row r="162" spans="1:10" ht="46.5" customHeight="1" thickBot="1" x14ac:dyDescent="0.25">
      <c r="A162" s="756"/>
      <c r="B162" s="756"/>
      <c r="C162" s="756"/>
      <c r="D162" s="756"/>
      <c r="E162" t="s">
        <v>3</v>
      </c>
      <c r="F162" s="756"/>
      <c r="G162" s="756"/>
      <c r="H162" s="756"/>
      <c r="I162" s="756"/>
      <c r="J162" s="756"/>
    </row>
    <row r="163" spans="1:10" x14ac:dyDescent="0.2">
      <c r="A163">
        <v>468</v>
      </c>
      <c r="B163">
        <v>390</v>
      </c>
      <c r="C163">
        <f>B163*0.9</f>
        <v>351</v>
      </c>
      <c r="D163" t="s">
        <v>211</v>
      </c>
      <c r="E163" t="s">
        <v>16</v>
      </c>
      <c r="F163">
        <v>120</v>
      </c>
      <c r="G163">
        <f>'Бланки ВЭС'!D253</f>
        <v>-38</v>
      </c>
      <c r="H163">
        <f>'Бланки ВЭС'!E253</f>
        <v>-24.89</v>
      </c>
      <c r="I163">
        <f>'Бланки ВЭС'!F253</f>
        <v>-30</v>
      </c>
    </row>
    <row r="164" spans="1:10" x14ac:dyDescent="0.2">
      <c r="A164">
        <v>468</v>
      </c>
      <c r="B164">
        <v>390</v>
      </c>
      <c r="C164">
        <f>B164*0.9</f>
        <v>351</v>
      </c>
      <c r="D164" t="s">
        <v>212</v>
      </c>
      <c r="E164" t="s">
        <v>16</v>
      </c>
      <c r="F164">
        <v>120</v>
      </c>
      <c r="G164">
        <f>'Бланки ВЭС'!D254</f>
        <v>-57.5</v>
      </c>
      <c r="H164">
        <f>'Бланки ВЭС'!E254</f>
        <v>-52.9</v>
      </c>
      <c r="I164">
        <f>'Бланки ВЭС'!F254</f>
        <v>-63</v>
      </c>
    </row>
    <row r="165" spans="1:10" x14ac:dyDescent="0.2">
      <c r="A165">
        <v>468</v>
      </c>
      <c r="B165">
        <v>390</v>
      </c>
      <c r="C165">
        <f>B165*0.9</f>
        <v>351</v>
      </c>
      <c r="D165" t="s">
        <v>213</v>
      </c>
      <c r="E165" t="s">
        <v>16</v>
      </c>
      <c r="F165">
        <v>120</v>
      </c>
      <c r="G165">
        <f>'Бланки ВЭС'!D255</f>
        <v>107.3</v>
      </c>
      <c r="H165">
        <f>'Бланки ВЭС'!E255</f>
        <v>101.3</v>
      </c>
      <c r="I165">
        <f>'Бланки ВЭС'!F255</f>
        <v>116.35</v>
      </c>
    </row>
    <row r="166" spans="1:10" x14ac:dyDescent="0.2">
      <c r="D166" t="s">
        <v>214</v>
      </c>
      <c r="E166" t="s">
        <v>16</v>
      </c>
      <c r="F166">
        <v>40</v>
      </c>
      <c r="G166">
        <f>'Бланки ВЭС'!D256</f>
        <v>10.6</v>
      </c>
      <c r="H166">
        <f>'Бланки ВЭС'!E256</f>
        <v>21.3</v>
      </c>
      <c r="I166">
        <f>'Бланки ВЭС'!F256</f>
        <v>21.4</v>
      </c>
    </row>
    <row r="167" spans="1:10" x14ac:dyDescent="0.2">
      <c r="D167" t="s">
        <v>215</v>
      </c>
      <c r="E167" t="s">
        <v>16</v>
      </c>
      <c r="F167">
        <v>40</v>
      </c>
      <c r="G167">
        <f>'Бланки ВЭС'!D257</f>
        <v>1.1000000000000001</v>
      </c>
      <c r="H167">
        <f>'Бланки ВЭС'!E257</f>
        <v>1.1599999999999999</v>
      </c>
      <c r="I167">
        <f>'Бланки ВЭС'!F257</f>
        <v>1.1200000000000001</v>
      </c>
    </row>
    <row r="168" spans="1:10" x14ac:dyDescent="0.2">
      <c r="D168" t="s">
        <v>216</v>
      </c>
      <c r="E168" t="s">
        <v>16</v>
      </c>
      <c r="F168">
        <v>40</v>
      </c>
      <c r="G168">
        <f>'Бланки ВЭС'!D258</f>
        <v>9.8000000000000007</v>
      </c>
      <c r="H168">
        <f>'Бланки ВЭС'!E258</f>
        <v>15.7</v>
      </c>
      <c r="I168">
        <f>'Бланки ВЭС'!F258</f>
        <v>16</v>
      </c>
    </row>
    <row r="169" spans="1:10" ht="13.5" hidden="1" thickBot="1" x14ac:dyDescent="0.25">
      <c r="D169" t="s">
        <v>10</v>
      </c>
      <c r="E169" t="s">
        <v>11</v>
      </c>
      <c r="G169">
        <v>115.8</v>
      </c>
      <c r="H169">
        <v>115.4</v>
      </c>
      <c r="I169">
        <v>115.1</v>
      </c>
    </row>
    <row r="170" spans="1:10" ht="13.5" hidden="1" thickBot="1" x14ac:dyDescent="0.25">
      <c r="E170" t="s">
        <v>12</v>
      </c>
      <c r="G170">
        <v>115.8</v>
      </c>
      <c r="H170">
        <v>115.4</v>
      </c>
      <c r="I170">
        <v>115.1</v>
      </c>
    </row>
    <row r="171" spans="1:10" ht="13.5" hidden="1" thickBot="1" x14ac:dyDescent="0.25">
      <c r="D171" t="s">
        <v>69</v>
      </c>
      <c r="E171" t="s">
        <v>11</v>
      </c>
      <c r="G171">
        <v>36</v>
      </c>
      <c r="H171">
        <v>35.799999999999997</v>
      </c>
      <c r="I171">
        <v>35.6</v>
      </c>
    </row>
    <row r="172" spans="1:10" ht="13.5" hidden="1" thickBot="1" x14ac:dyDescent="0.25">
      <c r="E172" t="s">
        <v>12</v>
      </c>
      <c r="G172">
        <v>36</v>
      </c>
      <c r="H172">
        <v>35.799999999999997</v>
      </c>
      <c r="I172">
        <v>35.6</v>
      </c>
    </row>
    <row r="173" spans="1:10" ht="13.5" hidden="1" thickBot="1" x14ac:dyDescent="0.25">
      <c r="D173" t="s">
        <v>70</v>
      </c>
      <c r="E173" t="s">
        <v>11</v>
      </c>
      <c r="G173">
        <v>10.4</v>
      </c>
      <c r="H173">
        <v>10.4</v>
      </c>
      <c r="I173">
        <v>10.4</v>
      </c>
    </row>
    <row r="174" spans="1:10" ht="13.5" hidden="1" thickBot="1" x14ac:dyDescent="0.25">
      <c r="E174" t="s">
        <v>12</v>
      </c>
      <c r="G174">
        <v>10.4</v>
      </c>
      <c r="H174">
        <v>10.4</v>
      </c>
      <c r="I174">
        <v>10.4</v>
      </c>
    </row>
    <row r="175" spans="1:10" ht="15.75" customHeight="1" x14ac:dyDescent="0.2">
      <c r="D175" t="s">
        <v>100</v>
      </c>
    </row>
    <row r="176" spans="1:10" ht="15.75" customHeight="1" x14ac:dyDescent="0.2">
      <c r="D176" t="s">
        <v>21</v>
      </c>
      <c r="E176" t="s">
        <v>53</v>
      </c>
      <c r="F176">
        <v>30</v>
      </c>
      <c r="G176">
        <f>'Бланки ВЭС'!D277</f>
        <v>20</v>
      </c>
      <c r="H176">
        <f>'Бланки ВЭС'!E277</f>
        <v>32.03</v>
      </c>
      <c r="I176">
        <f>'Бланки ВЭС'!F277</f>
        <v>36.799999999999997</v>
      </c>
    </row>
    <row r="177" spans="1:10" ht="15.75" customHeight="1" x14ac:dyDescent="0.2">
      <c r="D177" t="s">
        <v>22</v>
      </c>
      <c r="E177" t="s">
        <v>53</v>
      </c>
      <c r="F177">
        <v>15</v>
      </c>
      <c r="G177">
        <f>'Бланки ВЭС'!D278</f>
        <v>6.66</v>
      </c>
      <c r="H177">
        <f>'Бланки ВЭС'!E278</f>
        <v>8.2100000000000009</v>
      </c>
      <c r="I177">
        <f>'Бланки ВЭС'!F278</f>
        <v>7.96</v>
      </c>
    </row>
    <row r="178" spans="1:10" ht="15.75" customHeight="1" x14ac:dyDescent="0.2">
      <c r="D178" t="s">
        <v>20</v>
      </c>
      <c r="E178" t="s">
        <v>53</v>
      </c>
      <c r="F178">
        <v>15</v>
      </c>
      <c r="G178">
        <f>'Бланки ВЭС'!D279</f>
        <v>0.02</v>
      </c>
      <c r="H178">
        <f>'Бланки ВЭС'!E279</f>
        <v>0.03</v>
      </c>
      <c r="I178">
        <f>'Бланки ВЭС'!F279</f>
        <v>0.03</v>
      </c>
    </row>
    <row r="179" spans="1:10" ht="15.75" customHeight="1" x14ac:dyDescent="0.2">
      <c r="D179" t="s">
        <v>25</v>
      </c>
      <c r="E179" t="s">
        <v>53</v>
      </c>
      <c r="F179">
        <v>40</v>
      </c>
      <c r="G179">
        <f>'Бланки ВЭС'!D280</f>
        <v>0</v>
      </c>
      <c r="H179">
        <f>'Бланки ВЭС'!E280</f>
        <v>0</v>
      </c>
      <c r="I179">
        <f>'Бланки ВЭС'!F280</f>
        <v>0</v>
      </c>
    </row>
    <row r="180" spans="1:10" ht="15.75" customHeight="1" thickBot="1" x14ac:dyDescent="0.25">
      <c r="D180" t="s">
        <v>35</v>
      </c>
      <c r="E180" t="s">
        <v>53</v>
      </c>
      <c r="F180">
        <v>30</v>
      </c>
      <c r="G180">
        <f>'Бланки ВЭС'!D281</f>
        <v>4.59</v>
      </c>
      <c r="H180">
        <f>'Бланки ВЭС'!E281</f>
        <v>5.66</v>
      </c>
      <c r="I180">
        <f>'Бланки ВЭС'!F281</f>
        <v>5.36</v>
      </c>
    </row>
    <row r="181" spans="1:10" ht="15.75" customHeight="1" x14ac:dyDescent="0.2">
      <c r="D181" t="s">
        <v>101</v>
      </c>
    </row>
    <row r="182" spans="1:10" ht="15.75" customHeight="1" x14ac:dyDescent="0.2">
      <c r="D182" t="s">
        <v>26</v>
      </c>
      <c r="E182" t="s">
        <v>53</v>
      </c>
      <c r="G182">
        <f>'Бланки ВЭС'!D284</f>
        <v>0</v>
      </c>
      <c r="H182">
        <f>'Бланки ВЭС'!E284</f>
        <v>0</v>
      </c>
      <c r="I182">
        <f>'Бланки ВЭС'!F284</f>
        <v>0</v>
      </c>
    </row>
    <row r="183" spans="1:10" ht="15.75" customHeight="1" x14ac:dyDescent="0.2">
      <c r="D183" t="s">
        <v>27</v>
      </c>
      <c r="E183" t="s">
        <v>53</v>
      </c>
      <c r="F183">
        <v>30</v>
      </c>
      <c r="G183">
        <f>'Бланки ВЭС'!D285</f>
        <v>0</v>
      </c>
      <c r="H183">
        <f>'Бланки ВЭС'!E285</f>
        <v>0</v>
      </c>
      <c r="I183">
        <f>'Бланки ВЭС'!F285</f>
        <v>0</v>
      </c>
    </row>
    <row r="184" spans="1:10" ht="15.75" customHeight="1" x14ac:dyDescent="0.2">
      <c r="D184" t="s">
        <v>24</v>
      </c>
      <c r="E184" t="s">
        <v>53</v>
      </c>
      <c r="F184">
        <v>30</v>
      </c>
      <c r="G184">
        <f>'Бланки ВЭС'!D286</f>
        <v>3.2</v>
      </c>
      <c r="H184">
        <f>'Бланки ВЭС'!E286</f>
        <v>7</v>
      </c>
      <c r="I184">
        <f>'Бланки ВЭС'!F286</f>
        <v>6.78</v>
      </c>
    </row>
    <row r="185" spans="1:10" ht="15.75" customHeight="1" x14ac:dyDescent="0.2">
      <c r="D185" t="s">
        <v>28</v>
      </c>
      <c r="E185" t="s">
        <v>53</v>
      </c>
      <c r="F185">
        <v>30</v>
      </c>
      <c r="G185">
        <f>'Бланки ВЭС'!D287</f>
        <v>4.57</v>
      </c>
      <c r="H185">
        <f>'Бланки ВЭС'!E287</f>
        <v>5.64</v>
      </c>
      <c r="I185">
        <f>'Бланки ВЭС'!F287</f>
        <v>5.47</v>
      </c>
    </row>
    <row r="186" spans="1:10" ht="15.75" customHeight="1" x14ac:dyDescent="0.2">
      <c r="D186" t="s">
        <v>38</v>
      </c>
      <c r="E186" t="s">
        <v>53</v>
      </c>
      <c r="F186">
        <v>20</v>
      </c>
      <c r="G186">
        <f>'Бланки ВЭС'!D288</f>
        <v>4.5999999999999996</v>
      </c>
      <c r="H186">
        <f>'Бланки ВЭС'!E288</f>
        <v>9.44</v>
      </c>
      <c r="I186">
        <f>'Бланки ВЭС'!F288</f>
        <v>9.15</v>
      </c>
    </row>
    <row r="187" spans="1:10" ht="15.75" customHeight="1" x14ac:dyDescent="0.2">
      <c r="D187" t="s">
        <v>33</v>
      </c>
      <c r="E187" t="s">
        <v>53</v>
      </c>
      <c r="F187">
        <v>60</v>
      </c>
      <c r="G187">
        <f>'Бланки ВЭС'!D289</f>
        <v>10.3</v>
      </c>
      <c r="H187">
        <f>'Бланки ВЭС'!E289</f>
        <v>40.799999999999997</v>
      </c>
      <c r="I187">
        <f>'Бланки ВЭС'!F289</f>
        <v>39.700000000000003</v>
      </c>
    </row>
    <row r="188" spans="1:10" ht="15.75" customHeight="1" thickBot="1" x14ac:dyDescent="0.25">
      <c r="D188" t="s">
        <v>36</v>
      </c>
      <c r="E188" t="s">
        <v>53</v>
      </c>
      <c r="F188">
        <v>15</v>
      </c>
      <c r="G188">
        <f>'Бланки ВЭС'!D290</f>
        <v>5.9</v>
      </c>
      <c r="H188">
        <f>'Бланки ВЭС'!E290</f>
        <v>21.5</v>
      </c>
      <c r="I188">
        <f>'Бланки ВЭС'!F290</f>
        <v>19.2</v>
      </c>
    </row>
    <row r="190" spans="1:10" ht="13.5" thickBot="1" x14ac:dyDescent="0.25">
      <c r="D190" t="s">
        <v>151</v>
      </c>
    </row>
    <row r="191" spans="1:10" ht="16.5" customHeight="1" thickBot="1" x14ac:dyDescent="0.25">
      <c r="A191" s="756" t="s">
        <v>251</v>
      </c>
      <c r="B191" s="756" t="s">
        <v>252</v>
      </c>
      <c r="C191" s="756" t="s">
        <v>253</v>
      </c>
      <c r="D191" s="756" t="s">
        <v>82</v>
      </c>
      <c r="E191" t="s">
        <v>1</v>
      </c>
      <c r="F191" s="756" t="s">
        <v>121</v>
      </c>
      <c r="G191" s="756" t="s">
        <v>249</v>
      </c>
      <c r="H191" s="756"/>
      <c r="I191" s="756"/>
      <c r="J191" s="756" t="s">
        <v>254</v>
      </c>
    </row>
    <row r="192" spans="1:10" ht="13.5" thickBot="1" x14ac:dyDescent="0.25">
      <c r="A192" s="756"/>
      <c r="B192" s="756"/>
      <c r="C192" s="756"/>
      <c r="D192" s="756"/>
      <c r="E192" t="s">
        <v>2</v>
      </c>
      <c r="F192" s="756"/>
      <c r="G192" s="756" t="s">
        <v>107</v>
      </c>
      <c r="H192" s="756" t="s">
        <v>5</v>
      </c>
      <c r="I192" s="756" t="s">
        <v>178</v>
      </c>
      <c r="J192" s="756"/>
    </row>
    <row r="193" spans="1:10" ht="45" customHeight="1" thickBot="1" x14ac:dyDescent="0.25">
      <c r="A193" s="756"/>
      <c r="B193" s="756"/>
      <c r="C193" s="756"/>
      <c r="D193" s="756"/>
      <c r="E193" t="s">
        <v>3</v>
      </c>
      <c r="F193" s="756"/>
      <c r="G193" s="756"/>
      <c r="H193" s="756"/>
      <c r="I193" s="756"/>
      <c r="J193" s="756"/>
    </row>
    <row r="194" spans="1:10" x14ac:dyDescent="0.2">
      <c r="A194">
        <v>390</v>
      </c>
      <c r="B194">
        <v>300</v>
      </c>
      <c r="C194">
        <f>B194*0.9</f>
        <v>270</v>
      </c>
      <c r="D194" t="s">
        <v>217</v>
      </c>
      <c r="E194" t="s">
        <v>16</v>
      </c>
      <c r="F194">
        <v>60</v>
      </c>
      <c r="G194">
        <f>'Бланки ВЭС'!D301</f>
        <v>-24.17</v>
      </c>
      <c r="H194">
        <f>'Бланки ВЭС'!E301</f>
        <v>-29.8</v>
      </c>
      <c r="I194">
        <f>'Бланки ВЭС'!F301</f>
        <v>-28.88</v>
      </c>
    </row>
    <row r="195" spans="1:10" x14ac:dyDescent="0.2">
      <c r="A195">
        <v>390</v>
      </c>
      <c r="B195">
        <v>300</v>
      </c>
      <c r="C195">
        <f>B195*0.9</f>
        <v>270</v>
      </c>
      <c r="D195" t="s">
        <v>218</v>
      </c>
      <c r="E195" t="s">
        <v>16</v>
      </c>
      <c r="F195">
        <v>60</v>
      </c>
      <c r="G195">
        <f>'Бланки ВЭС'!D302</f>
        <v>25.09</v>
      </c>
      <c r="H195">
        <f>'Бланки ВЭС'!E302</f>
        <v>30.94</v>
      </c>
      <c r="I195">
        <f>'Бланки ВЭС'!F302</f>
        <v>29.98</v>
      </c>
    </row>
    <row r="196" spans="1:10" ht="15.75" customHeight="1" x14ac:dyDescent="0.2">
      <c r="D196" t="s">
        <v>219</v>
      </c>
      <c r="E196" t="s">
        <v>16</v>
      </c>
      <c r="G196">
        <f>'Бланки ВЭС'!D303</f>
        <v>0</v>
      </c>
      <c r="H196">
        <f>'Бланки ВЭС'!E303</f>
        <v>0</v>
      </c>
      <c r="I196">
        <f>'Бланки ВЭС'!F303</f>
        <v>0</v>
      </c>
    </row>
    <row r="197" spans="1:10" ht="13.5" hidden="1" thickBot="1" x14ac:dyDescent="0.25">
      <c r="D197" t="s">
        <v>10</v>
      </c>
      <c r="E197" t="s">
        <v>11</v>
      </c>
      <c r="G197">
        <v>115.8</v>
      </c>
      <c r="H197">
        <v>115.4</v>
      </c>
      <c r="I197">
        <v>115</v>
      </c>
    </row>
    <row r="198" spans="1:10" ht="13.5" hidden="1" thickBot="1" x14ac:dyDescent="0.25">
      <c r="E198" t="s">
        <v>12</v>
      </c>
      <c r="G198">
        <v>115.8</v>
      </c>
      <c r="H198">
        <v>115.4</v>
      </c>
      <c r="I198">
        <v>115</v>
      </c>
    </row>
    <row r="199" spans="1:10" ht="13.5" hidden="1" thickBot="1" x14ac:dyDescent="0.25">
      <c r="D199" t="s">
        <v>69</v>
      </c>
      <c r="E199" t="s">
        <v>11</v>
      </c>
      <c r="G199">
        <v>35.6</v>
      </c>
      <c r="H199">
        <v>35.6</v>
      </c>
      <c r="I199">
        <v>35.6</v>
      </c>
    </row>
    <row r="200" spans="1:10" ht="13.5" hidden="1" thickBot="1" x14ac:dyDescent="0.25">
      <c r="E200" t="s">
        <v>12</v>
      </c>
      <c r="G200">
        <v>35.6</v>
      </c>
      <c r="H200">
        <v>35.6</v>
      </c>
      <c r="I200">
        <v>35.6</v>
      </c>
    </row>
    <row r="201" spans="1:10" ht="13.5" hidden="1" thickBot="1" x14ac:dyDescent="0.25">
      <c r="D201" t="s">
        <v>70</v>
      </c>
      <c r="E201" t="s">
        <v>11</v>
      </c>
      <c r="G201">
        <v>10.4</v>
      </c>
      <c r="H201">
        <v>10.4</v>
      </c>
      <c r="I201">
        <v>10.4</v>
      </c>
    </row>
    <row r="202" spans="1:10" ht="13.5" hidden="1" thickBot="1" x14ac:dyDescent="0.25">
      <c r="E202" t="s">
        <v>12</v>
      </c>
      <c r="G202">
        <v>10.4</v>
      </c>
      <c r="H202">
        <v>10.4</v>
      </c>
      <c r="I202">
        <v>10.4</v>
      </c>
    </row>
    <row r="203" spans="1:10" x14ac:dyDescent="0.2">
      <c r="D203" t="s">
        <v>100</v>
      </c>
    </row>
    <row r="204" spans="1:10" x14ac:dyDescent="0.2">
      <c r="D204" t="s">
        <v>21</v>
      </c>
      <c r="E204" t="s">
        <v>53</v>
      </c>
      <c r="F204">
        <v>20</v>
      </c>
      <c r="G204">
        <f>'Бланки ВЭС'!D317</f>
        <v>0.11</v>
      </c>
      <c r="H204">
        <f>'Бланки ВЭС'!E317</f>
        <v>0.13</v>
      </c>
      <c r="I204">
        <f>'Бланки ВЭС'!F317</f>
        <v>0.13</v>
      </c>
    </row>
    <row r="205" spans="1:10" x14ac:dyDescent="0.2">
      <c r="D205" t="s">
        <v>22</v>
      </c>
      <c r="E205" t="s">
        <v>53</v>
      </c>
      <c r="F205">
        <v>20</v>
      </c>
      <c r="G205">
        <f>'Бланки ВЭС'!D318</f>
        <v>2.34</v>
      </c>
      <c r="H205">
        <f>'Бланки ВЭС'!E318</f>
        <v>2.88</v>
      </c>
      <c r="I205">
        <f>'Бланки ВЭС'!F318</f>
        <v>2.79</v>
      </c>
    </row>
    <row r="206" spans="1:10" x14ac:dyDescent="0.2">
      <c r="D206" t="s">
        <v>25</v>
      </c>
      <c r="E206" t="s">
        <v>53</v>
      </c>
      <c r="F206">
        <v>30</v>
      </c>
      <c r="G206">
        <f>'Бланки ВЭС'!D319</f>
        <v>0</v>
      </c>
      <c r="H206">
        <f>'Бланки ВЭС'!E319</f>
        <v>0</v>
      </c>
      <c r="I206">
        <f>'Бланки ВЭС'!F319</f>
        <v>0</v>
      </c>
    </row>
    <row r="207" spans="1:10" ht="13.5" thickBot="1" x14ac:dyDescent="0.25">
      <c r="D207" t="s">
        <v>26</v>
      </c>
      <c r="E207" t="s">
        <v>53</v>
      </c>
      <c r="F207">
        <v>20</v>
      </c>
      <c r="G207">
        <f>'Бланки ВЭС'!D320</f>
        <v>0.01</v>
      </c>
      <c r="H207">
        <f>'Бланки ВЭС'!E320</f>
        <v>0.01</v>
      </c>
      <c r="I207">
        <f>'Бланки ВЭС'!F320</f>
        <v>0.01</v>
      </c>
    </row>
    <row r="208" spans="1:10" x14ac:dyDescent="0.2">
      <c r="D208" t="s">
        <v>101</v>
      </c>
    </row>
    <row r="209" spans="1:10" x14ac:dyDescent="0.2">
      <c r="D209" t="s">
        <v>23</v>
      </c>
      <c r="E209" t="s">
        <v>53</v>
      </c>
      <c r="F209">
        <v>20</v>
      </c>
      <c r="G209">
        <f>'Бланки ВЭС'!D323</f>
        <v>0.8</v>
      </c>
      <c r="H209">
        <f>'Бланки ВЭС'!E323</f>
        <v>0.99</v>
      </c>
      <c r="I209">
        <f>'Бланки ВЭС'!F323</f>
        <v>0.96</v>
      </c>
    </row>
    <row r="210" spans="1:10" x14ac:dyDescent="0.2">
      <c r="D210" t="s">
        <v>20</v>
      </c>
      <c r="E210" t="s">
        <v>53</v>
      </c>
      <c r="F210">
        <v>20</v>
      </c>
      <c r="G210">
        <f>'Бланки ВЭС'!D324</f>
        <v>3.07</v>
      </c>
      <c r="H210">
        <f>'Бланки ВЭС'!E324</f>
        <v>3.78</v>
      </c>
      <c r="I210">
        <f>'Бланки ВЭС'!F324</f>
        <v>3.66</v>
      </c>
    </row>
    <row r="211" spans="1:10" x14ac:dyDescent="0.2">
      <c r="D211" t="s">
        <v>27</v>
      </c>
      <c r="E211" t="s">
        <v>53</v>
      </c>
      <c r="F211">
        <v>20</v>
      </c>
      <c r="G211">
        <f>'Бланки ВЭС'!D325</f>
        <v>0.2</v>
      </c>
      <c r="H211">
        <f>'Бланки ВЭС'!E325</f>
        <v>0.26</v>
      </c>
      <c r="I211">
        <f>'Бланки ВЭС'!F325</f>
        <v>0.25</v>
      </c>
    </row>
    <row r="212" spans="1:10" x14ac:dyDescent="0.2">
      <c r="D212" t="s">
        <v>24</v>
      </c>
      <c r="E212" t="s">
        <v>53</v>
      </c>
      <c r="F212">
        <v>20</v>
      </c>
      <c r="G212">
        <f>'Бланки ВЭС'!D326</f>
        <v>0.01</v>
      </c>
      <c r="H212">
        <f>'Бланки ВЭС'!E326</f>
        <v>0.01</v>
      </c>
      <c r="I212">
        <f>'Бланки ВЭС'!F326</f>
        <v>0.01</v>
      </c>
    </row>
    <row r="213" spans="1:10" x14ac:dyDescent="0.2">
      <c r="D213" t="s">
        <v>28</v>
      </c>
      <c r="E213" t="s">
        <v>53</v>
      </c>
      <c r="F213">
        <v>30</v>
      </c>
      <c r="G213">
        <f>'Бланки ВЭС'!D327</f>
        <v>0.01</v>
      </c>
      <c r="H213">
        <f>'Бланки ВЭС'!E327</f>
        <v>0.01</v>
      </c>
      <c r="I213">
        <f>'Бланки ВЭС'!F327</f>
        <v>0.01</v>
      </c>
    </row>
    <row r="214" spans="1:10" x14ac:dyDescent="0.2">
      <c r="D214" t="s">
        <v>38</v>
      </c>
      <c r="E214" t="s">
        <v>53</v>
      </c>
      <c r="F214">
        <v>30</v>
      </c>
      <c r="G214">
        <f>'Бланки ВЭС'!D328</f>
        <v>2.64</v>
      </c>
      <c r="H214">
        <f>'Бланки ВЭС'!E328</f>
        <v>3.26</v>
      </c>
      <c r="I214">
        <f>'Бланки ВЭС'!F328</f>
        <v>3.16</v>
      </c>
    </row>
    <row r="215" spans="1:10" ht="13.5" thickBot="1" x14ac:dyDescent="0.25">
      <c r="D215" t="s">
        <v>33</v>
      </c>
      <c r="E215" t="s">
        <v>53</v>
      </c>
      <c r="F215">
        <v>20</v>
      </c>
      <c r="G215">
        <f>'Бланки ВЭС'!D329</f>
        <v>1.08</v>
      </c>
      <c r="H215">
        <f>'Бланки ВЭС'!E329</f>
        <v>1.33</v>
      </c>
      <c r="I215">
        <f>'Бланки ВЭС'!F329</f>
        <v>1.29</v>
      </c>
    </row>
    <row r="217" spans="1:10" ht="13.5" thickBot="1" x14ac:dyDescent="0.25">
      <c r="D217" t="s">
        <v>152</v>
      </c>
    </row>
    <row r="218" spans="1:10" ht="16.5" customHeight="1" thickBot="1" x14ac:dyDescent="0.25">
      <c r="A218" s="756" t="s">
        <v>251</v>
      </c>
      <c r="B218" s="756" t="s">
        <v>252</v>
      </c>
      <c r="C218" s="756" t="s">
        <v>253</v>
      </c>
      <c r="D218" s="756" t="s">
        <v>82</v>
      </c>
      <c r="E218" t="s">
        <v>1</v>
      </c>
      <c r="F218" s="756" t="s">
        <v>121</v>
      </c>
      <c r="G218" s="756" t="s">
        <v>249</v>
      </c>
      <c r="H218" s="756"/>
      <c r="I218" s="756"/>
      <c r="J218" s="756" t="s">
        <v>254</v>
      </c>
    </row>
    <row r="219" spans="1:10" ht="13.5" thickBot="1" x14ac:dyDescent="0.25">
      <c r="A219" s="756"/>
      <c r="B219" s="756"/>
      <c r="C219" s="756"/>
      <c r="D219" s="756"/>
      <c r="E219" t="s">
        <v>2</v>
      </c>
      <c r="F219" s="756"/>
      <c r="G219" s="756" t="s">
        <v>107</v>
      </c>
      <c r="H219" s="756" t="s">
        <v>5</v>
      </c>
      <c r="I219" s="756" t="s">
        <v>178</v>
      </c>
      <c r="J219" s="756"/>
    </row>
    <row r="220" spans="1:10" ht="46.5" customHeight="1" x14ac:dyDescent="0.2">
      <c r="A220" s="756"/>
      <c r="B220" s="756"/>
      <c r="C220" s="756"/>
      <c r="D220" s="756"/>
      <c r="E220" t="s">
        <v>3</v>
      </c>
      <c r="F220" s="756"/>
      <c r="G220" s="756"/>
      <c r="H220" s="756"/>
      <c r="I220" s="756"/>
      <c r="J220" s="756"/>
    </row>
    <row r="221" spans="1:10" ht="13.5" hidden="1" thickBot="1" x14ac:dyDescent="0.25">
      <c r="D221" t="s">
        <v>10</v>
      </c>
      <c r="E221" t="s">
        <v>11</v>
      </c>
      <c r="F221">
        <v>25</v>
      </c>
      <c r="G221">
        <v>115.8</v>
      </c>
      <c r="H221">
        <v>115.4</v>
      </c>
      <c r="I221">
        <v>115</v>
      </c>
    </row>
    <row r="222" spans="1:10" ht="13.5" hidden="1" thickBot="1" x14ac:dyDescent="0.25">
      <c r="E222" t="s">
        <v>12</v>
      </c>
      <c r="F222">
        <v>25</v>
      </c>
      <c r="G222">
        <v>115.8</v>
      </c>
      <c r="H222">
        <v>115.4</v>
      </c>
      <c r="I222">
        <v>115</v>
      </c>
    </row>
    <row r="223" spans="1:10" ht="13.5" hidden="1" thickBot="1" x14ac:dyDescent="0.25">
      <c r="D223" t="s">
        <v>70</v>
      </c>
      <c r="E223" t="s">
        <v>11</v>
      </c>
      <c r="F223">
        <v>2.5</v>
      </c>
      <c r="G223">
        <v>10.4</v>
      </c>
      <c r="H223">
        <v>10.4</v>
      </c>
      <c r="I223">
        <v>10.4</v>
      </c>
    </row>
    <row r="224" spans="1:10" ht="13.5" hidden="1" thickBot="1" x14ac:dyDescent="0.25">
      <c r="E224" t="s">
        <v>12</v>
      </c>
      <c r="F224">
        <v>2.5</v>
      </c>
      <c r="G224">
        <v>10.4</v>
      </c>
      <c r="H224">
        <v>10.4</v>
      </c>
      <c r="I224">
        <v>10.4</v>
      </c>
    </row>
    <row r="225" spans="1:10" x14ac:dyDescent="0.2">
      <c r="D225" t="s">
        <v>100</v>
      </c>
    </row>
    <row r="226" spans="1:10" x14ac:dyDescent="0.2">
      <c r="D226" t="s">
        <v>21</v>
      </c>
      <c r="E226" t="s">
        <v>53</v>
      </c>
      <c r="F226">
        <v>20</v>
      </c>
      <c r="G226">
        <f>'Бланки ВЭС'!D350</f>
        <v>0.67</v>
      </c>
      <c r="H226">
        <f>'Бланки ВЭС'!E350</f>
        <v>0.83</v>
      </c>
      <c r="I226">
        <f>'Бланки ВЭС'!F350</f>
        <v>0.8</v>
      </c>
    </row>
    <row r="227" spans="1:10" x14ac:dyDescent="0.2">
      <c r="D227" t="s">
        <v>22</v>
      </c>
      <c r="E227" t="s">
        <v>53</v>
      </c>
      <c r="F227">
        <v>15</v>
      </c>
      <c r="G227">
        <f>'Бланки ВЭС'!D351</f>
        <v>2.08</v>
      </c>
      <c r="H227">
        <f>'Бланки ВЭС'!E351</f>
        <v>2.56</v>
      </c>
      <c r="I227">
        <f>'Бланки ВЭС'!F351</f>
        <v>2.48</v>
      </c>
    </row>
    <row r="228" spans="1:10" x14ac:dyDescent="0.2">
      <c r="D228" t="s">
        <v>23</v>
      </c>
      <c r="E228" t="s">
        <v>53</v>
      </c>
      <c r="F228">
        <v>10</v>
      </c>
      <c r="G228">
        <f>'Бланки ВЭС'!D352</f>
        <v>1.71</v>
      </c>
      <c r="H228">
        <f>'Бланки ВЭС'!E352</f>
        <v>2.11</v>
      </c>
      <c r="I228">
        <f>'Бланки ВЭС'!F352</f>
        <v>2.04</v>
      </c>
    </row>
    <row r="229" spans="1:10" x14ac:dyDescent="0.2">
      <c r="D229" t="s">
        <v>25</v>
      </c>
      <c r="E229" t="s">
        <v>53</v>
      </c>
      <c r="F229">
        <v>10</v>
      </c>
      <c r="G229">
        <f>'Бланки ВЭС'!D353</f>
        <v>7.75</v>
      </c>
      <c r="H229">
        <f>'Бланки ВЭС'!E353</f>
        <v>9.5500000000000007</v>
      </c>
      <c r="I229">
        <f>'Бланки ВЭС'!F353</f>
        <v>9.25</v>
      </c>
    </row>
    <row r="230" spans="1:10" ht="13.5" thickBot="1" x14ac:dyDescent="0.25">
      <c r="D230" t="s">
        <v>24</v>
      </c>
      <c r="E230" t="s">
        <v>53</v>
      </c>
      <c r="F230">
        <v>10</v>
      </c>
      <c r="G230">
        <f>'Бланки ВЭС'!D354</f>
        <v>0.5</v>
      </c>
      <c r="H230">
        <f>'Бланки ВЭС'!E354</f>
        <v>0.62</v>
      </c>
      <c r="I230">
        <f>'Бланки ВЭС'!F354</f>
        <v>0.6</v>
      </c>
    </row>
    <row r="231" spans="1:10" x14ac:dyDescent="0.2">
      <c r="D231" t="s">
        <v>101</v>
      </c>
    </row>
    <row r="232" spans="1:10" x14ac:dyDescent="0.2">
      <c r="D232" t="s">
        <v>20</v>
      </c>
      <c r="E232" t="s">
        <v>53</v>
      </c>
      <c r="F232">
        <v>10</v>
      </c>
      <c r="G232">
        <f>'Бланки ВЭС'!D357</f>
        <v>0.8</v>
      </c>
      <c r="H232">
        <f>'Бланки ВЭС'!E357</f>
        <v>0.98</v>
      </c>
      <c r="I232">
        <f>'Бланки ВЭС'!F357</f>
        <v>0.96</v>
      </c>
    </row>
    <row r="233" spans="1:10" x14ac:dyDescent="0.2">
      <c r="D233" t="s">
        <v>26</v>
      </c>
      <c r="E233" t="s">
        <v>53</v>
      </c>
      <c r="F233">
        <v>10</v>
      </c>
      <c r="G233">
        <f>'Бланки ВЭС'!D358</f>
        <v>3.2</v>
      </c>
      <c r="H233">
        <f>'Бланки ВЭС'!E358</f>
        <v>3.95</v>
      </c>
      <c r="I233">
        <f>'Бланки ВЭС'!F358</f>
        <v>3.83</v>
      </c>
    </row>
    <row r="234" spans="1:10" ht="13.5" thickBot="1" x14ac:dyDescent="0.25">
      <c r="D234" t="s">
        <v>27</v>
      </c>
      <c r="E234" t="s">
        <v>53</v>
      </c>
      <c r="F234">
        <v>30</v>
      </c>
      <c r="G234">
        <f>'Бланки ВЭС'!D359</f>
        <v>14</v>
      </c>
      <c r="H234">
        <f>'Бланки ВЭС'!E359</f>
        <v>17.260000000000002</v>
      </c>
      <c r="I234">
        <f>'Бланки ВЭС'!F359</f>
        <v>16.72</v>
      </c>
    </row>
    <row r="236" spans="1:10" ht="13.5" thickBot="1" x14ac:dyDescent="0.25">
      <c r="D236" t="s">
        <v>153</v>
      </c>
    </row>
    <row r="237" spans="1:10" ht="16.5" customHeight="1" thickBot="1" x14ac:dyDescent="0.25">
      <c r="A237" s="756" t="s">
        <v>251</v>
      </c>
      <c r="B237" s="756" t="s">
        <v>252</v>
      </c>
      <c r="C237" s="756" t="s">
        <v>253</v>
      </c>
      <c r="D237" s="756" t="s">
        <v>82</v>
      </c>
      <c r="E237" t="s">
        <v>1</v>
      </c>
      <c r="F237" s="756" t="s">
        <v>121</v>
      </c>
      <c r="G237" s="756" t="s">
        <v>249</v>
      </c>
      <c r="H237" s="756"/>
      <c r="I237" s="756"/>
      <c r="J237" s="756" t="s">
        <v>254</v>
      </c>
    </row>
    <row r="238" spans="1:10" ht="13.5" thickBot="1" x14ac:dyDescent="0.25">
      <c r="A238" s="756"/>
      <c r="B238" s="756"/>
      <c r="C238" s="756"/>
      <c r="D238" s="756"/>
      <c r="E238" t="s">
        <v>2</v>
      </c>
      <c r="F238" s="756"/>
      <c r="G238" s="756" t="s">
        <v>107</v>
      </c>
      <c r="H238" s="756" t="s">
        <v>5</v>
      </c>
      <c r="I238" s="756" t="s">
        <v>178</v>
      </c>
      <c r="J238" s="756"/>
    </row>
    <row r="239" spans="1:10" ht="45" customHeight="1" thickBot="1" x14ac:dyDescent="0.25">
      <c r="A239" s="756"/>
      <c r="B239" s="756"/>
      <c r="C239" s="756"/>
      <c r="D239" s="756"/>
      <c r="E239" t="s">
        <v>3</v>
      </c>
      <c r="F239" s="756"/>
      <c r="G239" s="756"/>
      <c r="H239" s="756"/>
      <c r="I239" s="756"/>
      <c r="J239" s="756"/>
    </row>
    <row r="240" spans="1:10" x14ac:dyDescent="0.2">
      <c r="D240" t="s">
        <v>220</v>
      </c>
      <c r="E240" t="s">
        <v>16</v>
      </c>
      <c r="F240">
        <v>40</v>
      </c>
      <c r="G240">
        <f>'Бланки ВЭС'!D371</f>
        <v>0</v>
      </c>
      <c r="H240">
        <f>'Бланки ВЭС'!E371</f>
        <v>0</v>
      </c>
      <c r="I240">
        <f>'Бланки ВЭС'!F371</f>
        <v>0</v>
      </c>
    </row>
    <row r="241" spans="4:9" ht="13.5" hidden="1" thickBot="1" x14ac:dyDescent="0.25">
      <c r="D241" t="s">
        <v>10</v>
      </c>
      <c r="E241" t="s">
        <v>11</v>
      </c>
      <c r="F241">
        <v>113</v>
      </c>
      <c r="G241">
        <v>118.7</v>
      </c>
      <c r="H241">
        <v>117</v>
      </c>
      <c r="I241">
        <v>116.4</v>
      </c>
    </row>
    <row r="242" spans="4:9" ht="13.5" hidden="1" thickBot="1" x14ac:dyDescent="0.25">
      <c r="E242" t="s">
        <v>12</v>
      </c>
      <c r="F242">
        <v>116</v>
      </c>
      <c r="G242">
        <v>118.7</v>
      </c>
      <c r="H242">
        <v>117</v>
      </c>
      <c r="I242">
        <v>116.4</v>
      </c>
    </row>
    <row r="243" spans="4:9" ht="13.5" hidden="1" thickBot="1" x14ac:dyDescent="0.25">
      <c r="D243" t="s">
        <v>69</v>
      </c>
      <c r="E243" t="s">
        <v>11</v>
      </c>
      <c r="F243">
        <v>36.5</v>
      </c>
      <c r="G243">
        <v>35.799999999999997</v>
      </c>
      <c r="H243">
        <v>35.799999999999997</v>
      </c>
      <c r="I243">
        <v>35.799999999999997</v>
      </c>
    </row>
    <row r="244" spans="4:9" ht="13.5" hidden="1" thickBot="1" x14ac:dyDescent="0.25">
      <c r="E244" t="s">
        <v>12</v>
      </c>
      <c r="F244">
        <v>36.5</v>
      </c>
      <c r="G244">
        <v>35.799999999999997</v>
      </c>
      <c r="H244">
        <v>35.799999999999997</v>
      </c>
      <c r="I244">
        <v>35.799999999999997</v>
      </c>
    </row>
    <row r="245" spans="4:9" ht="13.5" hidden="1" thickBot="1" x14ac:dyDescent="0.25">
      <c r="D245" t="s">
        <v>70</v>
      </c>
      <c r="E245" t="s">
        <v>11</v>
      </c>
      <c r="F245">
        <v>10.4</v>
      </c>
      <c r="G245">
        <v>10.3</v>
      </c>
      <c r="H245">
        <v>10.3</v>
      </c>
      <c r="I245">
        <v>10.3</v>
      </c>
    </row>
    <row r="246" spans="4:9" ht="13.5" hidden="1" thickBot="1" x14ac:dyDescent="0.25">
      <c r="E246" t="s">
        <v>12</v>
      </c>
      <c r="F246">
        <v>10.4</v>
      </c>
      <c r="G246">
        <v>10.3</v>
      </c>
      <c r="H246">
        <v>10.3</v>
      </c>
      <c r="I246">
        <v>10.3</v>
      </c>
    </row>
    <row r="247" spans="4:9" x14ac:dyDescent="0.2">
      <c r="D247" t="s">
        <v>100</v>
      </c>
    </row>
    <row r="248" spans="4:9" x14ac:dyDescent="0.2">
      <c r="D248" t="s">
        <v>20</v>
      </c>
      <c r="E248" t="s">
        <v>53</v>
      </c>
      <c r="F248">
        <v>10</v>
      </c>
      <c r="G248">
        <f>'Бланки ВЭС'!D390</f>
        <v>8.3000000000000007</v>
      </c>
      <c r="H248">
        <f>'Бланки ВЭС'!E390</f>
        <v>10.3</v>
      </c>
      <c r="I248">
        <f>'Бланки ВЭС'!F390</f>
        <v>9.64</v>
      </c>
    </row>
    <row r="249" spans="4:9" x14ac:dyDescent="0.2">
      <c r="D249" t="s">
        <v>25</v>
      </c>
      <c r="E249" t="s">
        <v>53</v>
      </c>
      <c r="F249">
        <v>10</v>
      </c>
      <c r="G249">
        <f>'Бланки ВЭС'!D391</f>
        <v>5.0999999999999996</v>
      </c>
      <c r="H249">
        <f>'Бланки ВЭС'!E391</f>
        <v>6.2</v>
      </c>
      <c r="I249">
        <f>'Бланки ВЭС'!F391</f>
        <v>6.7</v>
      </c>
    </row>
    <row r="250" spans="4:9" x14ac:dyDescent="0.2">
      <c r="D250" t="s">
        <v>26</v>
      </c>
      <c r="E250" t="s">
        <v>53</v>
      </c>
      <c r="F250">
        <v>30</v>
      </c>
      <c r="G250">
        <f>'Бланки ВЭС'!D392</f>
        <v>12.5</v>
      </c>
      <c r="H250">
        <f>'Бланки ВЭС'!E392</f>
        <v>13</v>
      </c>
      <c r="I250">
        <f>'Бланки ВЭС'!F392</f>
        <v>12.89</v>
      </c>
    </row>
    <row r="251" spans="4:9" x14ac:dyDescent="0.2">
      <c r="D251" t="s">
        <v>27</v>
      </c>
      <c r="E251" t="s">
        <v>53</v>
      </c>
      <c r="F251">
        <v>10</v>
      </c>
      <c r="G251">
        <f>'Бланки ВЭС'!D393</f>
        <v>2.4</v>
      </c>
      <c r="H251">
        <f>'Бланки ВЭС'!E393</f>
        <v>2.4</v>
      </c>
      <c r="I251">
        <f>'Бланки ВЭС'!F393</f>
        <v>2.2000000000000002</v>
      </c>
    </row>
    <row r="252" spans="4:9" x14ac:dyDescent="0.2">
      <c r="D252" t="s">
        <v>24</v>
      </c>
      <c r="E252" t="s">
        <v>53</v>
      </c>
      <c r="F252">
        <v>20</v>
      </c>
      <c r="G252">
        <f>'Бланки ВЭС'!D394</f>
        <v>2.8</v>
      </c>
      <c r="H252">
        <f>'Бланки ВЭС'!E394</f>
        <v>2.7</v>
      </c>
      <c r="I252">
        <f>'Бланки ВЭС'!F394</f>
        <v>2.57</v>
      </c>
    </row>
    <row r="253" spans="4:9" ht="13.5" thickBot="1" x14ac:dyDescent="0.25">
      <c r="D253" t="s">
        <v>28</v>
      </c>
      <c r="E253" t="s">
        <v>53</v>
      </c>
      <c r="F253">
        <v>10</v>
      </c>
      <c r="G253">
        <f>'Бланки ВЭС'!D395</f>
        <v>3.4</v>
      </c>
      <c r="H253">
        <f>'Бланки ВЭС'!E395</f>
        <v>3.6</v>
      </c>
      <c r="I253">
        <f>'Бланки ВЭС'!F395</f>
        <v>3</v>
      </c>
    </row>
    <row r="254" spans="4:9" x14ac:dyDescent="0.2">
      <c r="D254" t="s">
        <v>101</v>
      </c>
    </row>
    <row r="255" spans="4:9" x14ac:dyDescent="0.2">
      <c r="D255" t="s">
        <v>21</v>
      </c>
      <c r="E255" t="s">
        <v>53</v>
      </c>
      <c r="F255">
        <v>30</v>
      </c>
      <c r="G255">
        <f>'Бланки ВЭС'!D398</f>
        <v>9.4</v>
      </c>
      <c r="H255">
        <f>'Бланки ВЭС'!E398</f>
        <v>11.2</v>
      </c>
      <c r="I255">
        <f>'Бланки ВЭС'!F398</f>
        <v>10.79</v>
      </c>
    </row>
    <row r="256" spans="4:9" x14ac:dyDescent="0.2">
      <c r="D256" t="s">
        <v>22</v>
      </c>
      <c r="E256" t="s">
        <v>53</v>
      </c>
      <c r="F256">
        <v>10</v>
      </c>
      <c r="G256">
        <f>'Бланки ВЭС'!D399</f>
        <v>3.5</v>
      </c>
      <c r="H256">
        <f>'Бланки ВЭС'!E399</f>
        <v>5.6</v>
      </c>
      <c r="I256">
        <f>'Бланки ВЭС'!F399</f>
        <v>6.1</v>
      </c>
    </row>
    <row r="257" spans="1:10" ht="13.5" thickBot="1" x14ac:dyDescent="0.25">
      <c r="D257" t="s">
        <v>23</v>
      </c>
      <c r="E257" t="s">
        <v>53</v>
      </c>
      <c r="F257">
        <v>30</v>
      </c>
      <c r="G257">
        <f>'Бланки ВЭС'!D400</f>
        <v>19</v>
      </c>
      <c r="H257">
        <f>'Бланки ВЭС'!E400</f>
        <v>24.3</v>
      </c>
      <c r="I257">
        <f>'Бланки ВЭС'!F400</f>
        <v>23.5</v>
      </c>
    </row>
    <row r="259" spans="1:10" ht="13.5" thickBot="1" x14ac:dyDescent="0.25">
      <c r="D259" t="s">
        <v>154</v>
      </c>
    </row>
    <row r="260" spans="1:10" ht="16.5" customHeight="1" thickBot="1" x14ac:dyDescent="0.25">
      <c r="A260" s="756" t="s">
        <v>251</v>
      </c>
      <c r="B260" s="756" t="s">
        <v>252</v>
      </c>
      <c r="C260" s="756" t="s">
        <v>253</v>
      </c>
      <c r="D260" s="756" t="s">
        <v>82</v>
      </c>
      <c r="E260" t="s">
        <v>1</v>
      </c>
      <c r="F260" s="756" t="s">
        <v>121</v>
      </c>
      <c r="G260" s="756" t="s">
        <v>249</v>
      </c>
      <c r="H260" s="756"/>
      <c r="I260" s="756"/>
      <c r="J260" s="756" t="s">
        <v>254</v>
      </c>
    </row>
    <row r="261" spans="1:10" ht="13.5" thickBot="1" x14ac:dyDescent="0.25">
      <c r="A261" s="756"/>
      <c r="B261" s="756"/>
      <c r="C261" s="756"/>
      <c r="D261" s="756"/>
      <c r="E261" t="s">
        <v>2</v>
      </c>
      <c r="F261" s="756"/>
      <c r="G261" s="756" t="s">
        <v>107</v>
      </c>
      <c r="H261" s="756" t="s">
        <v>5</v>
      </c>
      <c r="I261" s="756" t="s">
        <v>178</v>
      </c>
      <c r="J261" s="756"/>
    </row>
    <row r="262" spans="1:10" ht="45" customHeight="1" thickBot="1" x14ac:dyDescent="0.25">
      <c r="A262" s="756"/>
      <c r="B262" s="756"/>
      <c r="C262" s="756"/>
      <c r="D262" s="756"/>
      <c r="E262" t="s">
        <v>3</v>
      </c>
      <c r="F262" s="756"/>
      <c r="G262" s="756"/>
      <c r="H262" s="756"/>
      <c r="I262" s="756"/>
      <c r="J262" s="756"/>
    </row>
    <row r="263" spans="1:10" x14ac:dyDescent="0.2">
      <c r="A263">
        <v>600</v>
      </c>
      <c r="B263">
        <v>510</v>
      </c>
      <c r="C263">
        <f>B263*0.9</f>
        <v>459</v>
      </c>
      <c r="D263" t="s">
        <v>221</v>
      </c>
      <c r="E263" t="s">
        <v>16</v>
      </c>
      <c r="F263">
        <v>120</v>
      </c>
      <c r="G263">
        <f>'Бланки ВЭС'!D409</f>
        <v>5.76</v>
      </c>
      <c r="H263">
        <f>'Бланки ВЭС'!E409</f>
        <v>7.1</v>
      </c>
      <c r="I263">
        <f>'Бланки ВЭС'!F409</f>
        <v>6.88</v>
      </c>
    </row>
    <row r="264" spans="1:10" x14ac:dyDescent="0.2">
      <c r="A264">
        <v>468</v>
      </c>
      <c r="B264">
        <v>390</v>
      </c>
      <c r="C264">
        <f>B264*0.9</f>
        <v>351</v>
      </c>
      <c r="D264" t="s">
        <v>203</v>
      </c>
      <c r="E264" t="s">
        <v>16</v>
      </c>
      <c r="F264">
        <v>120</v>
      </c>
      <c r="G264">
        <f>'Бланки ВЭС'!D410</f>
        <v>-4.83</v>
      </c>
      <c r="H264">
        <f>'Бланки ВЭС'!E410</f>
        <v>-5.95</v>
      </c>
      <c r="I264">
        <f>'Бланки ВЭС'!F410</f>
        <v>-5.77</v>
      </c>
    </row>
    <row r="265" spans="1:10" ht="13.5" hidden="1" thickBot="1" x14ac:dyDescent="0.25">
      <c r="D265" t="s">
        <v>10</v>
      </c>
      <c r="E265" t="s">
        <v>11</v>
      </c>
      <c r="G265">
        <v>115.8</v>
      </c>
      <c r="H265">
        <v>115.4</v>
      </c>
      <c r="I265">
        <v>115</v>
      </c>
    </row>
    <row r="266" spans="1:10" ht="13.5" hidden="1" thickBot="1" x14ac:dyDescent="0.25">
      <c r="E266" t="s">
        <v>12</v>
      </c>
      <c r="G266">
        <v>115.8</v>
      </c>
      <c r="H266">
        <v>115.4</v>
      </c>
      <c r="I266">
        <v>115</v>
      </c>
    </row>
    <row r="267" spans="1:10" ht="13.5" hidden="1" thickBot="1" x14ac:dyDescent="0.25">
      <c r="D267" t="s">
        <v>70</v>
      </c>
      <c r="E267" t="s">
        <v>11</v>
      </c>
      <c r="G267">
        <v>10</v>
      </c>
      <c r="H267">
        <v>10</v>
      </c>
      <c r="I267">
        <v>10</v>
      </c>
    </row>
    <row r="268" spans="1:10" ht="13.5" hidden="1" thickBot="1" x14ac:dyDescent="0.25">
      <c r="E268" t="s">
        <v>12</v>
      </c>
      <c r="G268">
        <v>10</v>
      </c>
      <c r="H268">
        <v>10</v>
      </c>
      <c r="I268">
        <v>10</v>
      </c>
    </row>
    <row r="269" spans="1:10" x14ac:dyDescent="0.2">
      <c r="D269" t="s">
        <v>100</v>
      </c>
    </row>
    <row r="270" spans="1:10" x14ac:dyDescent="0.2">
      <c r="D270" t="s">
        <v>21</v>
      </c>
      <c r="E270" t="s">
        <v>53</v>
      </c>
      <c r="F270">
        <v>20</v>
      </c>
      <c r="G270">
        <f>'Бланки ВЭС'!D422</f>
        <v>0.13</v>
      </c>
      <c r="H270">
        <f>'Бланки ВЭС'!E422</f>
        <v>0.16</v>
      </c>
      <c r="I270">
        <f>'Бланки ВЭС'!F422</f>
        <v>0.16</v>
      </c>
    </row>
    <row r="271" spans="1:10" x14ac:dyDescent="0.2">
      <c r="D271" t="s">
        <v>22</v>
      </c>
      <c r="E271" t="s">
        <v>53</v>
      </c>
      <c r="F271">
        <v>20</v>
      </c>
      <c r="G271">
        <f>'Бланки ВЭС'!D423</f>
        <v>3.73</v>
      </c>
      <c r="H271">
        <f>'Бланки ВЭС'!E423</f>
        <v>4.5999999999999996</v>
      </c>
      <c r="I271">
        <f>'Бланки ВЭС'!F423</f>
        <v>4.45</v>
      </c>
    </row>
    <row r="272" spans="1:10" x14ac:dyDescent="0.2">
      <c r="D272" t="s">
        <v>23</v>
      </c>
      <c r="E272" t="s">
        <v>53</v>
      </c>
      <c r="F272" t="s">
        <v>122</v>
      </c>
      <c r="G272">
        <f>'Бланки ВЭС'!D424</f>
        <v>0</v>
      </c>
      <c r="H272">
        <f>'Бланки ВЭС'!E424</f>
        <v>0</v>
      </c>
      <c r="I272">
        <f>'Бланки ВЭС'!F424</f>
        <v>0</v>
      </c>
    </row>
    <row r="273" spans="1:10" ht="13.5" thickBot="1" x14ac:dyDescent="0.25">
      <c r="D273" t="s">
        <v>20</v>
      </c>
      <c r="E273" t="s">
        <v>53</v>
      </c>
      <c r="F273">
        <v>20</v>
      </c>
      <c r="G273">
        <f>'Бланки ВЭС'!D425</f>
        <v>6.55</v>
      </c>
      <c r="H273">
        <f>'Бланки ВЭС'!E425</f>
        <v>8.08</v>
      </c>
      <c r="I273">
        <f>'Бланки ВЭС'!F425</f>
        <v>7.83</v>
      </c>
    </row>
    <row r="274" spans="1:10" x14ac:dyDescent="0.2">
      <c r="D274" t="s">
        <v>101</v>
      </c>
    </row>
    <row r="275" spans="1:10" x14ac:dyDescent="0.2">
      <c r="D275" t="s">
        <v>25</v>
      </c>
      <c r="E275" t="s">
        <v>53</v>
      </c>
      <c r="F275">
        <v>20</v>
      </c>
      <c r="G275">
        <f>'Бланки ВЭС'!D428</f>
        <v>0</v>
      </c>
      <c r="H275">
        <f>'Бланки ВЭС'!E428</f>
        <v>0</v>
      </c>
      <c r="I275">
        <f>'Бланки ВЭС'!F428</f>
        <v>0</v>
      </c>
    </row>
    <row r="276" spans="1:10" x14ac:dyDescent="0.2">
      <c r="D276" t="s">
        <v>26</v>
      </c>
      <c r="E276" t="s">
        <v>53</v>
      </c>
      <c r="F276" t="s">
        <v>122</v>
      </c>
      <c r="G276">
        <f>'Бланки ВЭС'!D429</f>
        <v>0</v>
      </c>
      <c r="H276">
        <f>'Бланки ВЭС'!E429</f>
        <v>0</v>
      </c>
      <c r="I276">
        <f>'Бланки ВЭС'!F429</f>
        <v>0</v>
      </c>
    </row>
    <row r="277" spans="1:10" x14ac:dyDescent="0.2">
      <c r="D277" t="s">
        <v>27</v>
      </c>
      <c r="E277" t="s">
        <v>53</v>
      </c>
      <c r="F277" t="s">
        <v>122</v>
      </c>
      <c r="G277">
        <f>'Бланки ВЭС'!D430</f>
        <v>0</v>
      </c>
      <c r="H277">
        <f>'Бланки ВЭС'!E430</f>
        <v>0</v>
      </c>
      <c r="I277">
        <f>'Бланки ВЭС'!F430</f>
        <v>0</v>
      </c>
    </row>
    <row r="278" spans="1:10" x14ac:dyDescent="0.2">
      <c r="D278" t="s">
        <v>24</v>
      </c>
      <c r="E278" t="s">
        <v>53</v>
      </c>
      <c r="F278">
        <v>20</v>
      </c>
      <c r="G278">
        <f>'Бланки ВЭС'!D431</f>
        <v>0.31</v>
      </c>
      <c r="H278">
        <f>'Бланки ВЭС'!E431</f>
        <v>0.38</v>
      </c>
      <c r="I278">
        <f>'Бланки ВЭС'!F431</f>
        <v>0.37</v>
      </c>
    </row>
    <row r="279" spans="1:10" ht="13.5" thickBot="1" x14ac:dyDescent="0.25">
      <c r="D279" t="s">
        <v>28</v>
      </c>
      <c r="E279" t="s">
        <v>53</v>
      </c>
      <c r="F279" t="s">
        <v>122</v>
      </c>
      <c r="G279">
        <f>'Бланки ВЭС'!D432</f>
        <v>0</v>
      </c>
      <c r="H279">
        <f>'Бланки ВЭС'!E432</f>
        <v>0</v>
      </c>
      <c r="I279">
        <f>'Бланки ВЭС'!F432</f>
        <v>0</v>
      </c>
    </row>
    <row r="281" spans="1:10" ht="13.5" thickBot="1" x14ac:dyDescent="0.25">
      <c r="D281" t="s">
        <v>155</v>
      </c>
    </row>
    <row r="282" spans="1:10" ht="16.5" customHeight="1" thickBot="1" x14ac:dyDescent="0.25">
      <c r="A282" s="756" t="s">
        <v>251</v>
      </c>
      <c r="B282" s="756" t="s">
        <v>252</v>
      </c>
      <c r="C282" s="756" t="s">
        <v>253</v>
      </c>
      <c r="D282" s="756" t="s">
        <v>82</v>
      </c>
      <c r="E282" t="s">
        <v>1</v>
      </c>
      <c r="F282" s="756" t="s">
        <v>121</v>
      </c>
      <c r="G282" s="756" t="s">
        <v>249</v>
      </c>
      <c r="H282" s="756"/>
      <c r="I282" s="756"/>
      <c r="J282" s="756" t="s">
        <v>254</v>
      </c>
    </row>
    <row r="283" spans="1:10" ht="13.5" thickBot="1" x14ac:dyDescent="0.25">
      <c r="A283" s="756"/>
      <c r="B283" s="756"/>
      <c r="C283" s="756"/>
      <c r="D283" s="756"/>
      <c r="E283" t="s">
        <v>2</v>
      </c>
      <c r="F283" s="756"/>
      <c r="G283" s="756" t="s">
        <v>107</v>
      </c>
      <c r="H283" s="756" t="s">
        <v>5</v>
      </c>
      <c r="I283" s="756" t="s">
        <v>178</v>
      </c>
      <c r="J283" s="756"/>
    </row>
    <row r="284" spans="1:10" ht="46.5" customHeight="1" thickBot="1" x14ac:dyDescent="0.25">
      <c r="A284" s="756"/>
      <c r="B284" s="756"/>
      <c r="C284" s="756"/>
      <c r="D284" s="756"/>
      <c r="E284" t="s">
        <v>3</v>
      </c>
      <c r="F284" s="756"/>
      <c r="G284" s="756"/>
      <c r="H284" s="756"/>
      <c r="I284" s="756"/>
      <c r="J284" s="756"/>
    </row>
    <row r="285" spans="1:10" x14ac:dyDescent="0.2">
      <c r="A285">
        <v>468</v>
      </c>
      <c r="B285">
        <v>390</v>
      </c>
      <c r="C285">
        <f>B285*0.9</f>
        <v>351</v>
      </c>
      <c r="D285" t="s">
        <v>211</v>
      </c>
      <c r="E285" t="s">
        <v>16</v>
      </c>
      <c r="F285">
        <v>120</v>
      </c>
      <c r="G285">
        <f>'Бланки ВЭС'!D443</f>
        <v>37</v>
      </c>
      <c r="H285">
        <f>'Бланки ВЭС'!E443</f>
        <v>45.62</v>
      </c>
      <c r="I285">
        <f>'Бланки ВЭС'!F443</f>
        <v>44.21</v>
      </c>
    </row>
    <row r="286" spans="1:10" x14ac:dyDescent="0.2">
      <c r="A286">
        <v>468</v>
      </c>
      <c r="B286">
        <v>390</v>
      </c>
      <c r="C286">
        <f>B286*0.9</f>
        <v>351</v>
      </c>
      <c r="D286" t="s">
        <v>222</v>
      </c>
      <c r="E286" t="s">
        <v>16</v>
      </c>
      <c r="F286">
        <v>120</v>
      </c>
      <c r="G286">
        <f>'Бланки ВЭС'!D444</f>
        <v>-36.619999999999997</v>
      </c>
      <c r="H286">
        <f>'Бланки ВЭС'!E444</f>
        <v>-45.16</v>
      </c>
      <c r="I286">
        <f>'Бланки ВЭС'!F444</f>
        <v>-43.76</v>
      </c>
    </row>
    <row r="287" spans="1:10" hidden="1" x14ac:dyDescent="0.2">
      <c r="D287" t="s">
        <v>10</v>
      </c>
      <c r="G287">
        <v>115.8</v>
      </c>
      <c r="H287">
        <v>115.4</v>
      </c>
      <c r="I287">
        <v>115.1</v>
      </c>
    </row>
    <row r="288" spans="1:10" hidden="1" x14ac:dyDescent="0.2">
      <c r="D288" t="s">
        <v>70</v>
      </c>
      <c r="G288">
        <v>10.5</v>
      </c>
      <c r="H288">
        <v>10.5</v>
      </c>
      <c r="I288">
        <v>10.4</v>
      </c>
    </row>
    <row r="289" spans="1:10" x14ac:dyDescent="0.2">
      <c r="D289" t="s">
        <v>101</v>
      </c>
    </row>
    <row r="290" spans="1:10" x14ac:dyDescent="0.2">
      <c r="D290" t="s">
        <v>26</v>
      </c>
      <c r="E290" t="s">
        <v>53</v>
      </c>
      <c r="F290">
        <v>20</v>
      </c>
      <c r="G290">
        <f>'Бланки ВЭС'!D451</f>
        <v>0.02</v>
      </c>
      <c r="H290">
        <f>'Бланки ВЭС'!E451</f>
        <v>0.02</v>
      </c>
      <c r="I290">
        <f>'Бланки ВЭС'!F451</f>
        <v>0.02</v>
      </c>
    </row>
    <row r="291" spans="1:10" x14ac:dyDescent="0.2">
      <c r="D291" t="s">
        <v>27</v>
      </c>
      <c r="E291" t="s">
        <v>53</v>
      </c>
      <c r="F291">
        <v>20</v>
      </c>
      <c r="G291">
        <f>'Бланки ВЭС'!D452</f>
        <v>0.92</v>
      </c>
      <c r="H291">
        <f>'Бланки ВЭС'!E452</f>
        <v>1.1399999999999999</v>
      </c>
      <c r="I291">
        <f>'Бланки ВЭС'!F452</f>
        <v>1.1100000000000001</v>
      </c>
    </row>
    <row r="292" spans="1:10" x14ac:dyDescent="0.2">
      <c r="D292" t="s">
        <v>38</v>
      </c>
      <c r="E292" t="s">
        <v>53</v>
      </c>
      <c r="F292">
        <v>20</v>
      </c>
      <c r="G292">
        <f>'Бланки ВЭС'!D453</f>
        <v>0.52</v>
      </c>
      <c r="H292">
        <f>'Бланки ВЭС'!E453</f>
        <v>0.64</v>
      </c>
      <c r="I292">
        <f>'Бланки ВЭС'!F453</f>
        <v>0.62</v>
      </c>
    </row>
    <row r="293" spans="1:10" x14ac:dyDescent="0.2">
      <c r="D293" t="s">
        <v>33</v>
      </c>
      <c r="E293" t="s">
        <v>53</v>
      </c>
      <c r="F293">
        <v>20</v>
      </c>
      <c r="G293">
        <f>'Бланки ВЭС'!D454</f>
        <v>0.73</v>
      </c>
      <c r="H293">
        <f>'Бланки ВЭС'!E454</f>
        <v>0.9</v>
      </c>
      <c r="I293">
        <f>'Бланки ВЭС'!F454</f>
        <v>0.87</v>
      </c>
    </row>
    <row r="294" spans="1:10" ht="13.5" thickBot="1" x14ac:dyDescent="0.25">
      <c r="D294" t="s">
        <v>35</v>
      </c>
      <c r="E294" t="s">
        <v>53</v>
      </c>
      <c r="F294">
        <v>20</v>
      </c>
      <c r="G294">
        <f>'Бланки ВЭС'!D455</f>
        <v>1.82</v>
      </c>
      <c r="H294">
        <f>'Бланки ВЭС'!E455</f>
        <v>2.25</v>
      </c>
      <c r="I294">
        <f>'Бланки ВЭС'!F455</f>
        <v>2.1800000000000002</v>
      </c>
    </row>
    <row r="296" spans="1:10" ht="13.5" thickBot="1" x14ac:dyDescent="0.25">
      <c r="D296" t="s">
        <v>176</v>
      </c>
    </row>
    <row r="297" spans="1:10" ht="16.5" customHeight="1" thickBot="1" x14ac:dyDescent="0.25">
      <c r="A297" s="756" t="s">
        <v>251</v>
      </c>
      <c r="B297" s="756" t="s">
        <v>252</v>
      </c>
      <c r="C297" s="756" t="s">
        <v>253</v>
      </c>
      <c r="D297" s="756" t="s">
        <v>82</v>
      </c>
      <c r="E297" t="s">
        <v>1</v>
      </c>
      <c r="F297" s="756" t="s">
        <v>121</v>
      </c>
      <c r="G297" s="756" t="s">
        <v>249</v>
      </c>
      <c r="H297" s="756"/>
      <c r="I297" s="756"/>
      <c r="J297" s="756" t="s">
        <v>254</v>
      </c>
    </row>
    <row r="298" spans="1:10" ht="13.5" thickBot="1" x14ac:dyDescent="0.25">
      <c r="A298" s="756"/>
      <c r="B298" s="756"/>
      <c r="C298" s="756"/>
      <c r="D298" s="756"/>
      <c r="E298" t="s">
        <v>2</v>
      </c>
      <c r="F298" s="756"/>
      <c r="G298" s="756" t="s">
        <v>107</v>
      </c>
      <c r="H298" s="756" t="s">
        <v>5</v>
      </c>
      <c r="I298" s="756" t="s">
        <v>178</v>
      </c>
      <c r="J298" s="756"/>
    </row>
    <row r="299" spans="1:10" ht="45.75" customHeight="1" x14ac:dyDescent="0.2">
      <c r="A299" s="756"/>
      <c r="B299" s="756"/>
      <c r="C299" s="756"/>
      <c r="D299" s="756"/>
      <c r="E299" t="s">
        <v>3</v>
      </c>
      <c r="F299" s="756"/>
      <c r="G299" s="756"/>
      <c r="H299" s="756"/>
      <c r="I299" s="756"/>
      <c r="J299" s="756"/>
    </row>
    <row r="300" spans="1:10" hidden="1" x14ac:dyDescent="0.2">
      <c r="D300" t="s">
        <v>69</v>
      </c>
      <c r="G300">
        <v>35.799999999999997</v>
      </c>
      <c r="H300">
        <v>35.799999999999997</v>
      </c>
      <c r="I300">
        <v>35.799999999999997</v>
      </c>
    </row>
    <row r="301" spans="1:10" hidden="1" x14ac:dyDescent="0.2">
      <c r="D301" t="s">
        <v>70</v>
      </c>
      <c r="G301">
        <v>10.4</v>
      </c>
      <c r="H301">
        <v>10.4</v>
      </c>
      <c r="I301">
        <v>10.4</v>
      </c>
    </row>
    <row r="302" spans="1:10" ht="15.75" customHeight="1" x14ac:dyDescent="0.2">
      <c r="D302" t="s">
        <v>102</v>
      </c>
    </row>
    <row r="303" spans="1:10" ht="15.75" customHeight="1" x14ac:dyDescent="0.2">
      <c r="D303" t="s">
        <v>21</v>
      </c>
      <c r="E303" t="s">
        <v>53</v>
      </c>
      <c r="F303">
        <v>10</v>
      </c>
      <c r="G303">
        <f>'Бланки ВЭС'!D470</f>
        <v>0.16</v>
      </c>
      <c r="H303">
        <f>'Бланки ВЭС'!E470</f>
        <v>0.2</v>
      </c>
      <c r="I303">
        <f>'Бланки ВЭС'!F470</f>
        <v>0.19</v>
      </c>
    </row>
    <row r="304" spans="1:10" ht="15.75" customHeight="1" x14ac:dyDescent="0.2">
      <c r="D304" t="s">
        <v>23</v>
      </c>
      <c r="E304" t="s">
        <v>53</v>
      </c>
      <c r="F304">
        <v>10</v>
      </c>
      <c r="G304">
        <f>'Бланки ВЭС'!D471</f>
        <v>1.52</v>
      </c>
      <c r="H304">
        <f>'Бланки ВЭС'!E471</f>
        <v>1.88</v>
      </c>
      <c r="I304">
        <f>'Бланки ВЭС'!F471</f>
        <v>1.82</v>
      </c>
    </row>
    <row r="305" spans="1:10" ht="15.75" customHeight="1" thickBot="1" x14ac:dyDescent="0.25">
      <c r="D305" t="s">
        <v>20</v>
      </c>
      <c r="E305" t="s">
        <v>53</v>
      </c>
      <c r="F305">
        <v>8</v>
      </c>
      <c r="G305">
        <f>'Бланки ВЭС'!D472</f>
        <v>0.84</v>
      </c>
      <c r="H305">
        <f>'Бланки ВЭС'!E472</f>
        <v>1.03</v>
      </c>
      <c r="I305">
        <f>'Бланки ВЭС'!F472</f>
        <v>1</v>
      </c>
    </row>
    <row r="307" spans="1:10" ht="13.5" thickBot="1" x14ac:dyDescent="0.25">
      <c r="D307" t="s">
        <v>164</v>
      </c>
    </row>
    <row r="308" spans="1:10" ht="16.5" customHeight="1" thickBot="1" x14ac:dyDescent="0.25">
      <c r="A308" s="756" t="s">
        <v>251</v>
      </c>
      <c r="B308" s="756" t="s">
        <v>252</v>
      </c>
      <c r="C308" s="756" t="s">
        <v>253</v>
      </c>
      <c r="D308" s="756" t="s">
        <v>82</v>
      </c>
      <c r="E308" t="s">
        <v>1</v>
      </c>
      <c r="F308" s="756" t="s">
        <v>121</v>
      </c>
      <c r="G308" s="756" t="s">
        <v>249</v>
      </c>
      <c r="H308" s="756"/>
      <c r="I308" s="756"/>
      <c r="J308" s="756" t="s">
        <v>254</v>
      </c>
    </row>
    <row r="309" spans="1:10" ht="13.5" thickBot="1" x14ac:dyDescent="0.25">
      <c r="A309" s="756"/>
      <c r="B309" s="756"/>
      <c r="C309" s="756"/>
      <c r="D309" s="756"/>
      <c r="E309" t="s">
        <v>2</v>
      </c>
      <c r="F309" s="756"/>
      <c r="G309" s="756" t="s">
        <v>107</v>
      </c>
      <c r="H309" s="756" t="s">
        <v>5</v>
      </c>
      <c r="I309" s="756" t="s">
        <v>178</v>
      </c>
      <c r="J309" s="756"/>
    </row>
    <row r="310" spans="1:10" ht="44.25" customHeight="1" thickBot="1" x14ac:dyDescent="0.25">
      <c r="A310" s="756"/>
      <c r="B310" s="756"/>
      <c r="C310" s="756"/>
      <c r="D310" s="756"/>
      <c r="E310" t="s">
        <v>3</v>
      </c>
      <c r="F310" s="756"/>
      <c r="G310" s="756"/>
      <c r="H310" s="756"/>
      <c r="I310" s="756"/>
      <c r="J310" s="756"/>
    </row>
    <row r="311" spans="1:10" x14ac:dyDescent="0.2">
      <c r="D311" t="s">
        <v>223</v>
      </c>
      <c r="E311" t="s">
        <v>16</v>
      </c>
      <c r="F311">
        <v>40</v>
      </c>
      <c r="G311">
        <f>'Бланки ВЭС'!D481</f>
        <v>2.44</v>
      </c>
      <c r="H311">
        <f>'Бланки ВЭС'!E481</f>
        <v>3.02</v>
      </c>
      <c r="I311">
        <f>'Бланки ВЭС'!F481</f>
        <v>2.93</v>
      </c>
    </row>
    <row r="312" spans="1:10" x14ac:dyDescent="0.2">
      <c r="D312" t="s">
        <v>224</v>
      </c>
      <c r="E312" t="s">
        <v>16</v>
      </c>
      <c r="F312">
        <v>30</v>
      </c>
      <c r="G312">
        <f>'Бланки ВЭС'!D482</f>
        <v>2.2999999999999998</v>
      </c>
      <c r="H312">
        <f>'Бланки ВЭС'!E482</f>
        <v>2.83</v>
      </c>
      <c r="I312">
        <f>'Бланки ВЭС'!F482</f>
        <v>2.74</v>
      </c>
    </row>
    <row r="313" spans="1:10" ht="13.5" hidden="1" thickBot="1" x14ac:dyDescent="0.25">
      <c r="D313" t="s">
        <v>69</v>
      </c>
      <c r="E313" t="s">
        <v>11</v>
      </c>
      <c r="G313">
        <v>34.5</v>
      </c>
      <c r="H313">
        <v>34.5</v>
      </c>
      <c r="I313">
        <v>34.5</v>
      </c>
    </row>
    <row r="314" spans="1:10" ht="13.5" hidden="1" thickBot="1" x14ac:dyDescent="0.25">
      <c r="E314" t="s">
        <v>12</v>
      </c>
      <c r="G314">
        <v>34.5</v>
      </c>
      <c r="H314">
        <v>34.5</v>
      </c>
      <c r="I314">
        <v>34.5</v>
      </c>
    </row>
    <row r="315" spans="1:10" ht="13.5" hidden="1" thickBot="1" x14ac:dyDescent="0.25">
      <c r="D315" t="s">
        <v>70</v>
      </c>
      <c r="E315" t="s">
        <v>11</v>
      </c>
      <c r="G315">
        <v>10.3</v>
      </c>
      <c r="H315">
        <v>10.3</v>
      </c>
      <c r="I315">
        <v>10.3</v>
      </c>
    </row>
    <row r="316" spans="1:10" ht="13.5" hidden="1" thickBot="1" x14ac:dyDescent="0.25">
      <c r="E316" t="s">
        <v>12</v>
      </c>
      <c r="G316">
        <v>10.3</v>
      </c>
      <c r="H316">
        <v>10.3</v>
      </c>
      <c r="I316">
        <v>10.3</v>
      </c>
    </row>
    <row r="317" spans="1:10" x14ac:dyDescent="0.2">
      <c r="D317" t="s">
        <v>100</v>
      </c>
    </row>
    <row r="318" spans="1:10" x14ac:dyDescent="0.2">
      <c r="D318" t="s">
        <v>21</v>
      </c>
      <c r="E318" t="s">
        <v>53</v>
      </c>
      <c r="F318">
        <v>20</v>
      </c>
      <c r="G318">
        <f>'Бланки ВЭС'!D494</f>
        <v>2.23</v>
      </c>
      <c r="H318">
        <f>'Бланки ВЭС'!E494</f>
        <v>2.75</v>
      </c>
      <c r="I318">
        <f>'Бланки ВЭС'!F494</f>
        <v>2.66</v>
      </c>
    </row>
    <row r="319" spans="1:10" x14ac:dyDescent="0.2">
      <c r="D319" t="s">
        <v>22</v>
      </c>
      <c r="E319" t="s">
        <v>53</v>
      </c>
      <c r="F319">
        <v>20</v>
      </c>
      <c r="G319">
        <f>'Бланки ВЭС'!D495</f>
        <v>0.01</v>
      </c>
      <c r="H319">
        <f>'Бланки ВЭС'!E495</f>
        <v>0.01</v>
      </c>
      <c r="I319">
        <f>'Бланки ВЭС'!F495</f>
        <v>0.01</v>
      </c>
    </row>
    <row r="320" spans="1:10" x14ac:dyDescent="0.2">
      <c r="D320" t="s">
        <v>23</v>
      </c>
      <c r="E320" t="s">
        <v>53</v>
      </c>
      <c r="F320" t="s">
        <v>122</v>
      </c>
      <c r="G320">
        <f>'Бланки ВЭС'!D496</f>
        <v>0</v>
      </c>
      <c r="H320">
        <f>'Бланки ВЭС'!E496</f>
        <v>0</v>
      </c>
      <c r="I320">
        <f>'Бланки ВЭС'!F496</f>
        <v>0</v>
      </c>
    </row>
    <row r="321" spans="1:10" ht="13.5" thickBot="1" x14ac:dyDescent="0.25">
      <c r="D321" t="s">
        <v>20</v>
      </c>
      <c r="E321" t="s">
        <v>53</v>
      </c>
      <c r="F321">
        <v>20</v>
      </c>
      <c r="G321">
        <f>'Бланки ВЭС'!D497</f>
        <v>5.99</v>
      </c>
      <c r="H321">
        <f>'Бланки ВЭС'!E497</f>
        <v>7.39</v>
      </c>
      <c r="I321">
        <f>'Бланки ВЭС'!F497</f>
        <v>7.16</v>
      </c>
    </row>
    <row r="322" spans="1:10" x14ac:dyDescent="0.2">
      <c r="D322" t="s">
        <v>101</v>
      </c>
    </row>
    <row r="323" spans="1:10" x14ac:dyDescent="0.2">
      <c r="D323" t="s">
        <v>25</v>
      </c>
      <c r="E323" t="s">
        <v>53</v>
      </c>
      <c r="F323">
        <v>30</v>
      </c>
      <c r="G323">
        <f>'Бланки ВЭС'!D500</f>
        <v>0.41</v>
      </c>
      <c r="H323">
        <f>'Бланки ВЭС'!E500</f>
        <v>0.51</v>
      </c>
      <c r="I323">
        <f>'Бланки ВЭС'!F500</f>
        <v>0.49</v>
      </c>
    </row>
    <row r="324" spans="1:10" x14ac:dyDescent="0.2">
      <c r="D324" t="s">
        <v>27</v>
      </c>
      <c r="E324" t="s">
        <v>53</v>
      </c>
      <c r="F324">
        <v>30</v>
      </c>
      <c r="G324">
        <f>'Бланки ВЭС'!D501</f>
        <v>3.63</v>
      </c>
      <c r="H324">
        <f>'Бланки ВЭС'!E501</f>
        <v>4.4800000000000004</v>
      </c>
      <c r="I324">
        <f>'Бланки ВЭС'!F501</f>
        <v>4.34</v>
      </c>
    </row>
    <row r="325" spans="1:10" ht="13.5" thickBot="1" x14ac:dyDescent="0.25">
      <c r="D325" t="s">
        <v>24</v>
      </c>
      <c r="E325" t="s">
        <v>53</v>
      </c>
      <c r="F325">
        <v>20</v>
      </c>
      <c r="G325">
        <f>'Бланки ВЭС'!D502</f>
        <v>3.66</v>
      </c>
      <c r="H325">
        <f>'Бланки ВЭС'!E502</f>
        <v>4.51</v>
      </c>
      <c r="I325">
        <f>'Бланки ВЭС'!F502</f>
        <v>4.37</v>
      </c>
    </row>
    <row r="327" spans="1:10" ht="13.5" thickBot="1" x14ac:dyDescent="0.25">
      <c r="D327" t="s">
        <v>171</v>
      </c>
    </row>
    <row r="328" spans="1:10" ht="16.5" customHeight="1" thickBot="1" x14ac:dyDescent="0.25">
      <c r="A328" s="756" t="s">
        <v>251</v>
      </c>
      <c r="B328" s="756" t="s">
        <v>252</v>
      </c>
      <c r="C328" s="756" t="s">
        <v>253</v>
      </c>
      <c r="D328" s="756" t="s">
        <v>82</v>
      </c>
      <c r="E328" t="s">
        <v>1</v>
      </c>
      <c r="F328" s="756" t="s">
        <v>121</v>
      </c>
      <c r="G328" s="756" t="s">
        <v>249</v>
      </c>
      <c r="H328" s="756"/>
      <c r="I328" s="756"/>
      <c r="J328" s="756" t="s">
        <v>254</v>
      </c>
    </row>
    <row r="329" spans="1:10" ht="13.5" thickBot="1" x14ac:dyDescent="0.25">
      <c r="A329" s="756"/>
      <c r="B329" s="756"/>
      <c r="C329" s="756"/>
      <c r="D329" s="756"/>
      <c r="E329" t="s">
        <v>2</v>
      </c>
      <c r="F329" s="756"/>
      <c r="G329" s="756" t="s">
        <v>107</v>
      </c>
      <c r="H329" s="756" t="s">
        <v>5</v>
      </c>
      <c r="I329" s="756" t="s">
        <v>178</v>
      </c>
      <c r="J329" s="756"/>
    </row>
    <row r="330" spans="1:10" ht="45.75" customHeight="1" x14ac:dyDescent="0.2">
      <c r="A330" s="756"/>
      <c r="B330" s="756"/>
      <c r="C330" s="756"/>
      <c r="D330" s="756"/>
      <c r="E330" t="s">
        <v>3</v>
      </c>
      <c r="F330" s="756"/>
      <c r="G330" s="756"/>
      <c r="H330" s="756"/>
      <c r="I330" s="756"/>
      <c r="J330" s="756"/>
    </row>
    <row r="331" spans="1:10" ht="13.5" hidden="1" thickBot="1" x14ac:dyDescent="0.25">
      <c r="D331" t="s">
        <v>69</v>
      </c>
      <c r="G331">
        <v>36</v>
      </c>
      <c r="H331">
        <v>36</v>
      </c>
      <c r="I331">
        <v>36</v>
      </c>
    </row>
    <row r="332" spans="1:10" ht="13.5" hidden="1" thickBot="1" x14ac:dyDescent="0.25">
      <c r="D332" t="s">
        <v>70</v>
      </c>
      <c r="G332">
        <v>10.4</v>
      </c>
      <c r="H332">
        <v>10.4</v>
      </c>
      <c r="I332">
        <v>10.4</v>
      </c>
    </row>
    <row r="333" spans="1:10" x14ac:dyDescent="0.2">
      <c r="D333" t="s">
        <v>100</v>
      </c>
    </row>
    <row r="334" spans="1:10" x14ac:dyDescent="0.2">
      <c r="D334" t="s">
        <v>21</v>
      </c>
      <c r="E334" t="s">
        <v>53</v>
      </c>
      <c r="F334">
        <v>8</v>
      </c>
      <c r="G334">
        <f>'Бланки ВЭС'!D518</f>
        <v>0.35</v>
      </c>
      <c r="H334">
        <f>'Бланки ВЭС'!E518</f>
        <v>0.43</v>
      </c>
      <c r="I334">
        <f>'Бланки ВЭС'!F518</f>
        <v>0.42</v>
      </c>
    </row>
    <row r="335" spans="1:10" x14ac:dyDescent="0.2">
      <c r="D335" t="s">
        <v>22</v>
      </c>
      <c r="E335" t="s">
        <v>53</v>
      </c>
      <c r="F335">
        <v>6</v>
      </c>
      <c r="G335">
        <f>'Бланки ВЭС'!D519</f>
        <v>3.54</v>
      </c>
      <c r="H335">
        <f>'Бланки ВЭС'!E519</f>
        <v>4.37</v>
      </c>
      <c r="I335">
        <f>'Бланки ВЭС'!F519</f>
        <v>4.2300000000000004</v>
      </c>
    </row>
    <row r="336" spans="1:10" ht="13.5" thickBot="1" x14ac:dyDescent="0.25">
      <c r="D336" t="s">
        <v>23</v>
      </c>
      <c r="E336" t="s">
        <v>53</v>
      </c>
      <c r="F336">
        <v>15</v>
      </c>
      <c r="G336">
        <f>'Бланки ВЭС'!D520</f>
        <v>5.87</v>
      </c>
      <c r="H336">
        <f>'Бланки ВЭС'!E520</f>
        <v>7.24</v>
      </c>
      <c r="I336">
        <f>'Бланки ВЭС'!F520</f>
        <v>7.02</v>
      </c>
    </row>
    <row r="338" spans="1:10" ht="13.5" thickBot="1" x14ac:dyDescent="0.25">
      <c r="D338" t="s">
        <v>168</v>
      </c>
    </row>
    <row r="339" spans="1:10" ht="16.5" customHeight="1" thickBot="1" x14ac:dyDescent="0.25">
      <c r="A339" s="756" t="s">
        <v>251</v>
      </c>
      <c r="B339" s="756" t="s">
        <v>252</v>
      </c>
      <c r="C339" s="756" t="s">
        <v>253</v>
      </c>
      <c r="D339" s="756" t="s">
        <v>82</v>
      </c>
      <c r="E339" t="s">
        <v>1</v>
      </c>
      <c r="F339" s="756" t="s">
        <v>121</v>
      </c>
      <c r="G339" s="756" t="s">
        <v>249</v>
      </c>
      <c r="H339" s="756"/>
      <c r="I339" s="756"/>
      <c r="J339" s="756" t="s">
        <v>254</v>
      </c>
    </row>
    <row r="340" spans="1:10" ht="13.5" thickBot="1" x14ac:dyDescent="0.25">
      <c r="A340" s="756"/>
      <c r="B340" s="756"/>
      <c r="C340" s="756"/>
      <c r="D340" s="756"/>
      <c r="E340" t="s">
        <v>2</v>
      </c>
      <c r="F340" s="756"/>
      <c r="G340" s="756" t="s">
        <v>107</v>
      </c>
      <c r="H340" s="756" t="s">
        <v>5</v>
      </c>
      <c r="I340" s="756" t="s">
        <v>178</v>
      </c>
      <c r="J340" s="756"/>
    </row>
    <row r="341" spans="1:10" ht="48.75" customHeight="1" x14ac:dyDescent="0.2">
      <c r="A341" s="756"/>
      <c r="B341" s="756"/>
      <c r="C341" s="756"/>
      <c r="D341" s="756"/>
      <c r="E341" t="s">
        <v>3</v>
      </c>
      <c r="F341" s="756"/>
      <c r="G341" s="756"/>
      <c r="H341" s="756"/>
      <c r="I341" s="756"/>
      <c r="J341" s="756"/>
    </row>
    <row r="342" spans="1:10" hidden="1" x14ac:dyDescent="0.2">
      <c r="D342" t="s">
        <v>69</v>
      </c>
      <c r="E342" t="s">
        <v>11</v>
      </c>
      <c r="G342">
        <v>36</v>
      </c>
      <c r="H342">
        <v>36</v>
      </c>
      <c r="I342">
        <v>36</v>
      </c>
    </row>
    <row r="343" spans="1:10" hidden="1" x14ac:dyDescent="0.2">
      <c r="E343" t="s">
        <v>12</v>
      </c>
      <c r="G343">
        <v>34.5</v>
      </c>
      <c r="H343">
        <v>34.5</v>
      </c>
      <c r="I343">
        <v>34.5</v>
      </c>
    </row>
    <row r="344" spans="1:10" hidden="1" x14ac:dyDescent="0.2">
      <c r="D344" t="s">
        <v>70</v>
      </c>
      <c r="E344" t="s">
        <v>11</v>
      </c>
      <c r="G344">
        <v>10.3</v>
      </c>
      <c r="H344">
        <v>10.3</v>
      </c>
      <c r="I344">
        <v>10.3</v>
      </c>
    </row>
    <row r="345" spans="1:10" hidden="1" x14ac:dyDescent="0.2">
      <c r="E345" t="s">
        <v>12</v>
      </c>
      <c r="G345">
        <v>10.199999999999999</v>
      </c>
      <c r="H345">
        <v>10.199999999999999</v>
      </c>
      <c r="I345">
        <v>10.199999999999999</v>
      </c>
    </row>
    <row r="346" spans="1:10" x14ac:dyDescent="0.2">
      <c r="D346" t="s">
        <v>100</v>
      </c>
    </row>
    <row r="347" spans="1:10" x14ac:dyDescent="0.2">
      <c r="D347" t="s">
        <v>20</v>
      </c>
      <c r="E347" t="s">
        <v>53</v>
      </c>
      <c r="F347">
        <v>20</v>
      </c>
      <c r="G347">
        <f>'Бланки ВЭС'!D541</f>
        <v>2.33</v>
      </c>
      <c r="H347">
        <f>'Бланки ВЭС'!E541</f>
        <v>2.87</v>
      </c>
      <c r="I347">
        <f>'Бланки ВЭС'!F541</f>
        <v>2.78</v>
      </c>
    </row>
    <row r="348" spans="1:10" x14ac:dyDescent="0.2">
      <c r="D348" t="s">
        <v>25</v>
      </c>
      <c r="E348" t="s">
        <v>53</v>
      </c>
      <c r="F348">
        <v>20</v>
      </c>
      <c r="G348">
        <f>'Бланки ВЭС'!D542</f>
        <v>2.0099999999999998</v>
      </c>
      <c r="H348">
        <f>'Бланки ВЭС'!E542</f>
        <v>2.48</v>
      </c>
      <c r="I348">
        <f>'Бланки ВЭС'!F542</f>
        <v>2.4</v>
      </c>
    </row>
    <row r="349" spans="1:10" x14ac:dyDescent="0.2">
      <c r="D349" t="s">
        <v>26</v>
      </c>
      <c r="E349" t="s">
        <v>53</v>
      </c>
      <c r="F349">
        <v>60</v>
      </c>
      <c r="G349">
        <f>'Бланки ВЭС'!D543</f>
        <v>5.92</v>
      </c>
      <c r="H349">
        <f>'Бланки ВЭС'!E543</f>
        <v>7.3</v>
      </c>
      <c r="I349">
        <f>'Бланки ВЭС'!F543</f>
        <v>7.07</v>
      </c>
    </row>
    <row r="350" spans="1:10" ht="13.5" thickBot="1" x14ac:dyDescent="0.25">
      <c r="D350" t="s">
        <v>27</v>
      </c>
      <c r="E350" t="s">
        <v>53</v>
      </c>
      <c r="F350">
        <v>60</v>
      </c>
      <c r="G350">
        <f>'Бланки ВЭС'!D544</f>
        <v>0</v>
      </c>
      <c r="H350">
        <f>'Бланки ВЭС'!E544</f>
        <v>0</v>
      </c>
      <c r="I350">
        <f>'Бланки ВЭС'!F544</f>
        <v>0</v>
      </c>
    </row>
    <row r="351" spans="1:10" x14ac:dyDescent="0.2">
      <c r="D351" t="s">
        <v>101</v>
      </c>
    </row>
    <row r="352" spans="1:10" x14ac:dyDescent="0.2">
      <c r="D352" t="s">
        <v>21</v>
      </c>
      <c r="E352" t="s">
        <v>53</v>
      </c>
      <c r="F352">
        <v>20</v>
      </c>
      <c r="G352">
        <f>'Бланки ВЭС'!D547</f>
        <v>0.69</v>
      </c>
      <c r="H352">
        <f>'Бланки ВЭС'!E547</f>
        <v>0.85</v>
      </c>
      <c r="I352">
        <f>'Бланки ВЭС'!F547</f>
        <v>0.82</v>
      </c>
    </row>
    <row r="353" spans="1:10" x14ac:dyDescent="0.2">
      <c r="D353" t="s">
        <v>22</v>
      </c>
      <c r="E353" t="s">
        <v>53</v>
      </c>
      <c r="F353">
        <v>20</v>
      </c>
      <c r="G353">
        <f>'Бланки ВЭС'!D548</f>
        <v>1.25</v>
      </c>
      <c r="H353">
        <f>'Бланки ВЭС'!E548</f>
        <v>1.54</v>
      </c>
      <c r="I353">
        <f>'Бланки ВЭС'!F548</f>
        <v>1.49</v>
      </c>
    </row>
    <row r="354" spans="1:10" x14ac:dyDescent="0.2">
      <c r="D354" t="s">
        <v>23</v>
      </c>
      <c r="E354" t="s">
        <v>53</v>
      </c>
      <c r="F354">
        <v>60</v>
      </c>
      <c r="G354">
        <f>'Бланки ВЭС'!D549</f>
        <v>3.05</v>
      </c>
      <c r="H354">
        <f>'Бланки ВЭС'!E549</f>
        <v>3.77</v>
      </c>
      <c r="I354">
        <f>'Бланки ВЭС'!F549</f>
        <v>3.65</v>
      </c>
    </row>
    <row r="355" spans="1:10" x14ac:dyDescent="0.2">
      <c r="D355" t="s">
        <v>24</v>
      </c>
      <c r="E355" t="s">
        <v>53</v>
      </c>
      <c r="F355">
        <v>20</v>
      </c>
      <c r="G355">
        <f>'Бланки ВЭС'!D550</f>
        <v>0</v>
      </c>
      <c r="H355">
        <f>'Бланки ВЭС'!E550</f>
        <v>0</v>
      </c>
      <c r="I355">
        <f>'Бланки ВЭС'!F550</f>
        <v>0</v>
      </c>
    </row>
    <row r="356" spans="1:10" ht="13.5" thickBot="1" x14ac:dyDescent="0.25">
      <c r="D356" t="s">
        <v>28</v>
      </c>
      <c r="E356" t="s">
        <v>53</v>
      </c>
      <c r="F356">
        <v>60</v>
      </c>
      <c r="G356">
        <f>'Бланки ВЭС'!D551</f>
        <v>3.97</v>
      </c>
      <c r="H356">
        <f>'Бланки ВЭС'!E551</f>
        <v>4.8899999999999997</v>
      </c>
      <c r="I356">
        <f>'Бланки ВЭС'!F551</f>
        <v>4.74</v>
      </c>
    </row>
    <row r="358" spans="1:10" ht="13.5" thickBot="1" x14ac:dyDescent="0.25">
      <c r="D358" t="s">
        <v>169</v>
      </c>
    </row>
    <row r="359" spans="1:10" ht="16.5" customHeight="1" thickBot="1" x14ac:dyDescent="0.25">
      <c r="A359" s="756" t="s">
        <v>251</v>
      </c>
      <c r="B359" s="756" t="s">
        <v>252</v>
      </c>
      <c r="C359" s="756" t="s">
        <v>253</v>
      </c>
      <c r="D359" s="756" t="s">
        <v>82</v>
      </c>
      <c r="E359" t="s">
        <v>1</v>
      </c>
      <c r="F359" s="756" t="s">
        <v>121</v>
      </c>
      <c r="G359" s="756" t="s">
        <v>249</v>
      </c>
      <c r="H359" s="756"/>
      <c r="I359" s="756"/>
      <c r="J359" s="756" t="s">
        <v>254</v>
      </c>
    </row>
    <row r="360" spans="1:10" ht="13.5" thickBot="1" x14ac:dyDescent="0.25">
      <c r="A360" s="756"/>
      <c r="B360" s="756"/>
      <c r="C360" s="756"/>
      <c r="D360" s="756"/>
      <c r="E360" t="s">
        <v>2</v>
      </c>
      <c r="F360" s="756"/>
      <c r="G360" s="756" t="s">
        <v>107</v>
      </c>
      <c r="H360" s="756" t="s">
        <v>5</v>
      </c>
      <c r="I360" s="756" t="s">
        <v>178</v>
      </c>
      <c r="J360" s="756"/>
    </row>
    <row r="361" spans="1:10" ht="44.25" customHeight="1" thickBot="1" x14ac:dyDescent="0.25">
      <c r="A361" s="756"/>
      <c r="B361" s="756"/>
      <c r="C361" s="756"/>
      <c r="D361" s="756"/>
      <c r="E361" t="s">
        <v>3</v>
      </c>
      <c r="F361" s="756"/>
      <c r="G361" s="756"/>
      <c r="H361" s="756"/>
      <c r="I361" s="756"/>
      <c r="J361" s="756"/>
    </row>
    <row r="362" spans="1:10" x14ac:dyDescent="0.2">
      <c r="D362" t="s">
        <v>225</v>
      </c>
      <c r="E362" t="s">
        <v>16</v>
      </c>
      <c r="F362">
        <v>30</v>
      </c>
      <c r="G362">
        <f>'Бланки ВЭС'!D561</f>
        <v>8.61</v>
      </c>
      <c r="H362">
        <f>'Бланки ВЭС'!E561</f>
        <v>10.62</v>
      </c>
      <c r="I362">
        <f>'Бланки ВЭС'!F561</f>
        <v>10.29</v>
      </c>
    </row>
    <row r="363" spans="1:10" x14ac:dyDescent="0.2">
      <c r="D363" t="s">
        <v>226</v>
      </c>
      <c r="E363" t="s">
        <v>16</v>
      </c>
      <c r="F363">
        <v>30</v>
      </c>
      <c r="G363">
        <f>'Бланки ВЭС'!D562</f>
        <v>-5.97</v>
      </c>
      <c r="H363">
        <f>'Бланки ВЭС'!E562</f>
        <v>-7.36</v>
      </c>
      <c r="I363">
        <f>'Бланки ВЭС'!F562</f>
        <v>-7.13</v>
      </c>
    </row>
    <row r="364" spans="1:10" ht="13.5" hidden="1" thickBot="1" x14ac:dyDescent="0.25">
      <c r="D364" t="s">
        <v>69</v>
      </c>
      <c r="E364" t="s">
        <v>11</v>
      </c>
      <c r="G364">
        <v>34.5</v>
      </c>
      <c r="H364">
        <v>34.5</v>
      </c>
      <c r="I364">
        <v>34.5</v>
      </c>
    </row>
    <row r="365" spans="1:10" ht="13.5" hidden="1" thickBot="1" x14ac:dyDescent="0.25">
      <c r="E365" t="s">
        <v>12</v>
      </c>
      <c r="G365">
        <v>34.5</v>
      </c>
      <c r="H365">
        <v>34.5</v>
      </c>
      <c r="I365">
        <v>34.5</v>
      </c>
    </row>
    <row r="366" spans="1:10" ht="13.5" hidden="1" thickBot="1" x14ac:dyDescent="0.25">
      <c r="D366" t="s">
        <v>70</v>
      </c>
      <c r="E366" t="s">
        <v>11</v>
      </c>
      <c r="G366">
        <v>10.3</v>
      </c>
      <c r="H366">
        <v>10.3</v>
      </c>
      <c r="I366">
        <v>10.3</v>
      </c>
    </row>
    <row r="367" spans="1:10" ht="13.5" hidden="1" thickBot="1" x14ac:dyDescent="0.25">
      <c r="E367" t="s">
        <v>12</v>
      </c>
      <c r="G367">
        <v>10.3</v>
      </c>
      <c r="H367">
        <v>10.3</v>
      </c>
      <c r="I367">
        <v>10.3</v>
      </c>
    </row>
    <row r="368" spans="1:10" x14ac:dyDescent="0.2">
      <c r="D368" t="s">
        <v>100</v>
      </c>
    </row>
    <row r="369" spans="1:10" x14ac:dyDescent="0.2">
      <c r="D369" t="s">
        <v>21</v>
      </c>
      <c r="E369" t="s">
        <v>53</v>
      </c>
      <c r="F369">
        <v>20</v>
      </c>
      <c r="G369">
        <f>'Бланки ВЭС'!D575</f>
        <v>5.43</v>
      </c>
      <c r="H369">
        <f>'Бланки ВЭС'!E575</f>
        <v>6.7</v>
      </c>
      <c r="I369">
        <f>'Бланки ВЭС'!F575</f>
        <v>6.49</v>
      </c>
    </row>
    <row r="370" spans="1:10" ht="13.5" thickBot="1" x14ac:dyDescent="0.25">
      <c r="D370" t="s">
        <v>22</v>
      </c>
      <c r="E370" t="s">
        <v>53</v>
      </c>
      <c r="F370">
        <v>20</v>
      </c>
      <c r="G370">
        <f>'Бланки ВЭС'!D576</f>
        <v>0.92</v>
      </c>
      <c r="H370">
        <f>'Бланки ВЭС'!E576</f>
        <v>1.1299999999999999</v>
      </c>
      <c r="I370">
        <f>'Бланки ВЭС'!F576</f>
        <v>1.0900000000000001</v>
      </c>
    </row>
    <row r="371" spans="1:10" x14ac:dyDescent="0.2">
      <c r="D371" t="s">
        <v>101</v>
      </c>
    </row>
    <row r="372" spans="1:10" x14ac:dyDescent="0.2">
      <c r="D372" t="s">
        <v>23</v>
      </c>
      <c r="E372" t="s">
        <v>53</v>
      </c>
      <c r="F372">
        <v>20</v>
      </c>
      <c r="G372">
        <f>'Бланки ВЭС'!D579</f>
        <v>1.28</v>
      </c>
      <c r="H372">
        <f>'Бланки ВЭС'!E579</f>
        <v>1.57</v>
      </c>
      <c r="I372">
        <f>'Бланки ВЭС'!F579</f>
        <v>1.54</v>
      </c>
    </row>
    <row r="373" spans="1:10" ht="13.5" thickBot="1" x14ac:dyDescent="0.25">
      <c r="D373" t="s">
        <v>20</v>
      </c>
      <c r="E373" t="s">
        <v>53</v>
      </c>
      <c r="F373">
        <v>20</v>
      </c>
      <c r="G373">
        <f>'Бланки ВЭС'!D580</f>
        <v>1.44</v>
      </c>
      <c r="H373">
        <f>'Бланки ВЭС'!E580</f>
        <v>1.78</v>
      </c>
      <c r="I373">
        <f>'Бланки ВЭС'!F580</f>
        <v>1.72</v>
      </c>
    </row>
    <row r="375" spans="1:10" ht="13.5" thickBot="1" x14ac:dyDescent="0.25">
      <c r="D375" t="s">
        <v>172</v>
      </c>
    </row>
    <row r="376" spans="1:10" ht="16.5" customHeight="1" thickBot="1" x14ac:dyDescent="0.25">
      <c r="A376" s="756" t="s">
        <v>251</v>
      </c>
      <c r="B376" s="756" t="s">
        <v>252</v>
      </c>
      <c r="C376" s="756" t="s">
        <v>253</v>
      </c>
      <c r="D376" s="756" t="s">
        <v>82</v>
      </c>
      <c r="E376" t="s">
        <v>1</v>
      </c>
      <c r="F376" s="756" t="s">
        <v>121</v>
      </c>
      <c r="G376" s="756" t="s">
        <v>249</v>
      </c>
      <c r="H376" s="756"/>
      <c r="I376" s="756"/>
      <c r="J376" s="756" t="s">
        <v>254</v>
      </c>
    </row>
    <row r="377" spans="1:10" ht="13.5" thickBot="1" x14ac:dyDescent="0.25">
      <c r="A377" s="756"/>
      <c r="B377" s="756"/>
      <c r="C377" s="756"/>
      <c r="D377" s="756"/>
      <c r="E377" t="s">
        <v>2</v>
      </c>
      <c r="F377" s="756"/>
      <c r="G377" s="756" t="s">
        <v>107</v>
      </c>
      <c r="H377" s="756" t="s">
        <v>5</v>
      </c>
      <c r="I377" s="756" t="s">
        <v>178</v>
      </c>
      <c r="J377" s="756"/>
    </row>
    <row r="378" spans="1:10" ht="45" customHeight="1" thickBot="1" x14ac:dyDescent="0.25">
      <c r="A378" s="756"/>
      <c r="B378" s="756"/>
      <c r="C378" s="756"/>
      <c r="D378" s="756"/>
      <c r="E378" t="s">
        <v>3</v>
      </c>
      <c r="F378" s="756"/>
      <c r="G378" s="756"/>
      <c r="H378" s="756"/>
      <c r="I378" s="756"/>
      <c r="J378" s="756"/>
    </row>
    <row r="379" spans="1:10" x14ac:dyDescent="0.2">
      <c r="D379" t="s">
        <v>209</v>
      </c>
      <c r="E379" t="s">
        <v>16</v>
      </c>
      <c r="F379">
        <v>40</v>
      </c>
      <c r="G379">
        <f>'Бланки ВЭС'!D591</f>
        <v>4.3600000000000003</v>
      </c>
      <c r="H379">
        <f>'Бланки ВЭС'!E591</f>
        <v>5.37</v>
      </c>
      <c r="I379">
        <f>'Бланки ВЭС'!F591</f>
        <v>5.2</v>
      </c>
    </row>
    <row r="380" spans="1:10" ht="13.5" thickBot="1" x14ac:dyDescent="0.25">
      <c r="D380" t="s">
        <v>227</v>
      </c>
      <c r="E380" t="s">
        <v>16</v>
      </c>
      <c r="F380">
        <v>40</v>
      </c>
      <c r="G380">
        <f>'Бланки ВЭС'!D592</f>
        <v>-1.46</v>
      </c>
      <c r="H380">
        <f>'Бланки ВЭС'!E592</f>
        <v>-1.8</v>
      </c>
      <c r="I380">
        <f>'Бланки ВЭС'!F592</f>
        <v>-1.74</v>
      </c>
    </row>
    <row r="381" spans="1:10" x14ac:dyDescent="0.2">
      <c r="D381" t="s">
        <v>179</v>
      </c>
    </row>
    <row r="382" spans="1:10" ht="13.5" thickBot="1" x14ac:dyDescent="0.25">
      <c r="D382" t="s">
        <v>27</v>
      </c>
      <c r="E382" t="s">
        <v>53</v>
      </c>
      <c r="F382">
        <v>20</v>
      </c>
      <c r="G382">
        <f>'Бланки ВЭС'!D606</f>
        <v>3.2</v>
      </c>
      <c r="H382">
        <f>'Бланки ВЭС'!E606</f>
        <v>3.94</v>
      </c>
      <c r="I382">
        <f>'Бланки ВЭС'!F606</f>
        <v>3.82</v>
      </c>
    </row>
    <row r="383" spans="1:10" x14ac:dyDescent="0.2">
      <c r="D383" t="s">
        <v>180</v>
      </c>
    </row>
    <row r="384" spans="1:10" x14ac:dyDescent="0.2">
      <c r="D384" t="s">
        <v>21</v>
      </c>
      <c r="E384" t="s">
        <v>53</v>
      </c>
      <c r="F384">
        <v>40</v>
      </c>
      <c r="G384">
        <f>'Бланки ВЭС'!D608</f>
        <v>0</v>
      </c>
      <c r="H384">
        <f>'Бланки ВЭС'!E608</f>
        <v>0</v>
      </c>
      <c r="I384">
        <f>'Бланки ВЭС'!F608</f>
        <v>0</v>
      </c>
    </row>
    <row r="385" spans="1:10" ht="13.5" thickBot="1" x14ac:dyDescent="0.25">
      <c r="D385" t="s">
        <v>20</v>
      </c>
      <c r="E385" t="s">
        <v>53</v>
      </c>
      <c r="F385">
        <v>20</v>
      </c>
      <c r="G385">
        <f>'Бланки ВЭС'!D609</f>
        <v>13.09</v>
      </c>
      <c r="H385">
        <f>'Бланки ВЭС'!E609</f>
        <v>16.14</v>
      </c>
      <c r="I385">
        <f>'Бланки ВЭС'!F609</f>
        <v>15.64</v>
      </c>
    </row>
    <row r="386" spans="1:10" x14ac:dyDescent="0.2">
      <c r="D386" t="s">
        <v>103</v>
      </c>
    </row>
    <row r="387" spans="1:10" x14ac:dyDescent="0.2">
      <c r="D387" t="s">
        <v>21</v>
      </c>
      <c r="E387" t="s">
        <v>53</v>
      </c>
      <c r="F387">
        <v>10</v>
      </c>
      <c r="G387">
        <f>'Бланки ВЭС'!D612</f>
        <v>3.11</v>
      </c>
      <c r="H387">
        <f>'Бланки ВЭС'!E612</f>
        <v>3.84</v>
      </c>
      <c r="I387">
        <f>'Бланки ВЭС'!F612</f>
        <v>3.72</v>
      </c>
    </row>
    <row r="388" spans="1:10" ht="13.5" thickBot="1" x14ac:dyDescent="0.25">
      <c r="D388" t="s">
        <v>22</v>
      </c>
      <c r="E388" t="s">
        <v>53</v>
      </c>
      <c r="F388">
        <v>10</v>
      </c>
      <c r="G388">
        <f>'Бланки ВЭС'!D613</f>
        <v>5.6</v>
      </c>
      <c r="H388">
        <f>'Бланки ВЭС'!E613</f>
        <v>6.9</v>
      </c>
      <c r="I388">
        <f>'Бланки ВЭС'!F613</f>
        <v>6.69</v>
      </c>
    </row>
    <row r="390" spans="1:10" ht="13.5" thickBot="1" x14ac:dyDescent="0.25">
      <c r="D390" t="s">
        <v>175</v>
      </c>
    </row>
    <row r="391" spans="1:10" ht="16.5" customHeight="1" thickBot="1" x14ac:dyDescent="0.25">
      <c r="A391" s="756" t="s">
        <v>251</v>
      </c>
      <c r="B391" s="756" t="s">
        <v>252</v>
      </c>
      <c r="C391" s="756" t="s">
        <v>253</v>
      </c>
      <c r="D391" s="756" t="s">
        <v>82</v>
      </c>
      <c r="E391" t="s">
        <v>1</v>
      </c>
      <c r="F391" s="756" t="s">
        <v>121</v>
      </c>
      <c r="G391" s="756" t="s">
        <v>249</v>
      </c>
      <c r="H391" s="756"/>
      <c r="I391" s="756"/>
      <c r="J391" s="756" t="s">
        <v>254</v>
      </c>
    </row>
    <row r="392" spans="1:10" ht="13.5" thickBot="1" x14ac:dyDescent="0.25">
      <c r="A392" s="756"/>
      <c r="B392" s="756"/>
      <c r="C392" s="756"/>
      <c r="D392" s="756"/>
      <c r="E392" t="s">
        <v>2</v>
      </c>
      <c r="F392" s="756"/>
      <c r="G392" s="756" t="s">
        <v>107</v>
      </c>
      <c r="H392" s="756" t="s">
        <v>5</v>
      </c>
      <c r="I392" s="756" t="s">
        <v>178</v>
      </c>
      <c r="J392" s="756"/>
    </row>
    <row r="393" spans="1:10" ht="48.75" customHeight="1" thickBot="1" x14ac:dyDescent="0.25">
      <c r="A393" s="756"/>
      <c r="B393" s="756"/>
      <c r="C393" s="756"/>
      <c r="D393" s="756"/>
      <c r="E393" t="s">
        <v>3</v>
      </c>
      <c r="F393" s="756"/>
      <c r="G393" s="756"/>
      <c r="H393" s="756"/>
      <c r="I393" s="756"/>
      <c r="J393" s="756"/>
    </row>
    <row r="394" spans="1:10" x14ac:dyDescent="0.2">
      <c r="D394" t="s">
        <v>228</v>
      </c>
      <c r="E394" t="s">
        <v>16</v>
      </c>
      <c r="F394">
        <v>30</v>
      </c>
      <c r="G394">
        <f>'Бланки ВЭС'!D622</f>
        <v>3.41</v>
      </c>
      <c r="H394">
        <f>'Бланки ВЭС'!E622</f>
        <v>4.2</v>
      </c>
      <c r="I394">
        <f>'Бланки ВЭС'!F622</f>
        <v>4.07</v>
      </c>
    </row>
    <row r="395" spans="1:10" x14ac:dyDescent="0.2">
      <c r="D395" t="s">
        <v>229</v>
      </c>
      <c r="E395" t="s">
        <v>16</v>
      </c>
      <c r="F395">
        <v>30</v>
      </c>
      <c r="G395">
        <f>'Бланки ВЭС'!D623</f>
        <v>-1.24</v>
      </c>
      <c r="H395">
        <f>'Бланки ВЭС'!E623</f>
        <v>-1.52</v>
      </c>
      <c r="I395">
        <f>'Бланки ВЭС'!F623</f>
        <v>-1.47</v>
      </c>
    </row>
    <row r="396" spans="1:10" hidden="1" x14ac:dyDescent="0.2">
      <c r="D396" t="s">
        <v>69</v>
      </c>
      <c r="G396">
        <v>36</v>
      </c>
      <c r="H396">
        <v>36</v>
      </c>
      <c r="I396">
        <v>36</v>
      </c>
    </row>
    <row r="397" spans="1:10" hidden="1" x14ac:dyDescent="0.2">
      <c r="D397" t="s">
        <v>70</v>
      </c>
      <c r="G397">
        <v>10.4</v>
      </c>
      <c r="H397">
        <v>10.4</v>
      </c>
      <c r="I397">
        <v>10.4</v>
      </c>
    </row>
    <row r="398" spans="1:10" x14ac:dyDescent="0.2">
      <c r="D398" t="s">
        <v>100</v>
      </c>
    </row>
    <row r="399" spans="1:10" x14ac:dyDescent="0.2">
      <c r="D399" t="s">
        <v>21</v>
      </c>
      <c r="E399" t="s">
        <v>53</v>
      </c>
      <c r="F399">
        <v>8</v>
      </c>
      <c r="G399">
        <f>'Бланки ВЭС'!D630</f>
        <v>2.77</v>
      </c>
      <c r="H399">
        <f>'Бланки ВЭС'!E630</f>
        <v>3.41</v>
      </c>
      <c r="I399">
        <f>'Бланки ВЭС'!F630</f>
        <v>3.3</v>
      </c>
    </row>
    <row r="400" spans="1:10" x14ac:dyDescent="0.2">
      <c r="D400" t="s">
        <v>22</v>
      </c>
      <c r="E400" t="s">
        <v>53</v>
      </c>
      <c r="F400">
        <v>6</v>
      </c>
      <c r="G400">
        <f>'Бланки ВЭС'!D631</f>
        <v>3.18</v>
      </c>
      <c r="H400">
        <f>'Бланки ВЭС'!E631</f>
        <v>3.92</v>
      </c>
      <c r="I400">
        <f>'Бланки ВЭС'!F631</f>
        <v>3.8</v>
      </c>
    </row>
    <row r="401" spans="1:10" x14ac:dyDescent="0.2">
      <c r="D401" t="s">
        <v>23</v>
      </c>
      <c r="E401" t="s">
        <v>53</v>
      </c>
      <c r="F401">
        <v>15</v>
      </c>
      <c r="G401">
        <f>'Бланки ВЭС'!D632</f>
        <v>1.05</v>
      </c>
      <c r="H401">
        <f>'Бланки ВЭС'!E632</f>
        <v>1.3</v>
      </c>
      <c r="I401">
        <f>'Бланки ВЭС'!F632</f>
        <v>1.26</v>
      </c>
    </row>
    <row r="402" spans="1:10" ht="13.5" thickBot="1" x14ac:dyDescent="0.25">
      <c r="D402" t="s">
        <v>20</v>
      </c>
      <c r="F402">
        <v>4</v>
      </c>
      <c r="G402">
        <f>'Бланки ВЭС'!D633</f>
        <v>0.36</v>
      </c>
      <c r="H402">
        <f>'Бланки ВЭС'!E633</f>
        <v>0.45</v>
      </c>
      <c r="I402">
        <f>'Бланки ВЭС'!F633</f>
        <v>0.44</v>
      </c>
    </row>
    <row r="404" spans="1:10" ht="13.5" thickBot="1" x14ac:dyDescent="0.25">
      <c r="D404" t="s">
        <v>160</v>
      </c>
    </row>
    <row r="405" spans="1:10" ht="16.5" customHeight="1" thickBot="1" x14ac:dyDescent="0.25">
      <c r="A405" s="756" t="s">
        <v>251</v>
      </c>
      <c r="B405" s="756" t="s">
        <v>252</v>
      </c>
      <c r="C405" s="756" t="s">
        <v>253</v>
      </c>
      <c r="D405" s="756" t="s">
        <v>82</v>
      </c>
      <c r="E405" t="s">
        <v>1</v>
      </c>
      <c r="F405" s="756" t="s">
        <v>121</v>
      </c>
      <c r="G405" s="756" t="s">
        <v>249</v>
      </c>
      <c r="H405" s="756"/>
      <c r="I405" s="756"/>
      <c r="J405" s="756" t="s">
        <v>254</v>
      </c>
    </row>
    <row r="406" spans="1:10" ht="13.5" thickBot="1" x14ac:dyDescent="0.25">
      <c r="A406" s="756"/>
      <c r="B406" s="756"/>
      <c r="C406" s="756"/>
      <c r="D406" s="756"/>
      <c r="E406" t="s">
        <v>2</v>
      </c>
      <c r="F406" s="756"/>
      <c r="G406" s="756" t="s">
        <v>107</v>
      </c>
      <c r="H406" s="756" t="s">
        <v>5</v>
      </c>
      <c r="I406" s="756" t="s">
        <v>178</v>
      </c>
      <c r="J406" s="756"/>
    </row>
    <row r="407" spans="1:10" ht="45" customHeight="1" thickBot="1" x14ac:dyDescent="0.25">
      <c r="A407" s="756"/>
      <c r="B407" s="756"/>
      <c r="C407" s="756"/>
      <c r="D407" s="756"/>
      <c r="E407" t="s">
        <v>3</v>
      </c>
      <c r="F407" s="756"/>
      <c r="G407" s="756"/>
      <c r="H407" s="756"/>
      <c r="I407" s="756"/>
      <c r="J407" s="756"/>
    </row>
    <row r="408" spans="1:10" x14ac:dyDescent="0.2">
      <c r="D408" t="s">
        <v>230</v>
      </c>
      <c r="E408" t="s">
        <v>16</v>
      </c>
      <c r="F408">
        <v>40</v>
      </c>
      <c r="G408">
        <f>'Бланки ВЭС'!D642</f>
        <v>-1.44</v>
      </c>
      <c r="H408">
        <f>'Бланки ВЭС'!E642</f>
        <v>-1.78</v>
      </c>
      <c r="I408">
        <f>'Бланки ВЭС'!F642</f>
        <v>-1.72</v>
      </c>
    </row>
    <row r="409" spans="1:10" x14ac:dyDescent="0.2">
      <c r="D409" t="s">
        <v>231</v>
      </c>
      <c r="E409" t="s">
        <v>16</v>
      </c>
      <c r="G409">
        <f>'Бланки ВЭС'!D643</f>
        <v>1.44</v>
      </c>
      <c r="H409">
        <f>'Бланки ВЭС'!E643</f>
        <v>1.78</v>
      </c>
      <c r="I409">
        <f>'Бланки ВЭС'!F643</f>
        <v>1.72</v>
      </c>
    </row>
    <row r="410" spans="1:10" ht="13.5" hidden="1" thickBot="1" x14ac:dyDescent="0.25">
      <c r="D410" t="s">
        <v>69</v>
      </c>
      <c r="E410" t="s">
        <v>11</v>
      </c>
      <c r="G410">
        <v>35.9</v>
      </c>
      <c r="H410">
        <v>35.9</v>
      </c>
      <c r="I410">
        <v>35.9</v>
      </c>
    </row>
    <row r="411" spans="1:10" ht="13.5" hidden="1" thickBot="1" x14ac:dyDescent="0.25">
      <c r="D411" t="s">
        <v>70</v>
      </c>
      <c r="E411" t="s">
        <v>11</v>
      </c>
      <c r="G411">
        <v>10.3</v>
      </c>
      <c r="H411">
        <v>10.3</v>
      </c>
      <c r="I411">
        <v>10.3</v>
      </c>
    </row>
    <row r="412" spans="1:10" ht="13.5" hidden="1" thickBot="1" x14ac:dyDescent="0.25">
      <c r="E412" t="s">
        <v>12</v>
      </c>
      <c r="G412">
        <v>10.3</v>
      </c>
      <c r="H412">
        <v>10.3</v>
      </c>
      <c r="I412">
        <v>10.3</v>
      </c>
    </row>
    <row r="413" spans="1:10" x14ac:dyDescent="0.2">
      <c r="D413" t="s">
        <v>100</v>
      </c>
    </row>
    <row r="414" spans="1:10" x14ac:dyDescent="0.2">
      <c r="D414" t="s">
        <v>238</v>
      </c>
      <c r="E414" t="s">
        <v>53</v>
      </c>
      <c r="G414">
        <f>'Бланки ВЭС'!D650</f>
        <v>0</v>
      </c>
      <c r="H414">
        <f>'Бланки ВЭС'!E650</f>
        <v>0</v>
      </c>
      <c r="I414">
        <f>'Бланки ВЭС'!F650</f>
        <v>0</v>
      </c>
    </row>
    <row r="415" spans="1:10" ht="13.5" thickBot="1" x14ac:dyDescent="0.25">
      <c r="D415" t="s">
        <v>129</v>
      </c>
      <c r="E415" t="s">
        <v>53</v>
      </c>
      <c r="F415" t="s">
        <v>122</v>
      </c>
      <c r="G415">
        <f>'Бланки ВЭС'!D651</f>
        <v>0</v>
      </c>
      <c r="H415">
        <f>'Бланки ВЭС'!E651</f>
        <v>0</v>
      </c>
      <c r="I415">
        <f>'Бланки ВЭС'!F651</f>
        <v>0</v>
      </c>
    </row>
    <row r="417" spans="1:10" ht="13.5" thickBot="1" x14ac:dyDescent="0.25">
      <c r="D417" t="s">
        <v>162</v>
      </c>
    </row>
    <row r="418" spans="1:10" ht="16.5" customHeight="1" thickBot="1" x14ac:dyDescent="0.25">
      <c r="A418" s="756" t="s">
        <v>251</v>
      </c>
      <c r="B418" s="756" t="s">
        <v>252</v>
      </c>
      <c r="C418" s="756" t="s">
        <v>253</v>
      </c>
      <c r="D418" s="756" t="s">
        <v>82</v>
      </c>
      <c r="E418" t="s">
        <v>1</v>
      </c>
      <c r="F418" s="756" t="s">
        <v>121</v>
      </c>
      <c r="G418" s="756" t="s">
        <v>249</v>
      </c>
      <c r="H418" s="756"/>
      <c r="I418" s="756"/>
      <c r="J418" s="756" t="s">
        <v>254</v>
      </c>
    </row>
    <row r="419" spans="1:10" ht="13.5" thickBot="1" x14ac:dyDescent="0.25">
      <c r="A419" s="756"/>
      <c r="B419" s="756"/>
      <c r="C419" s="756"/>
      <c r="D419" s="756"/>
      <c r="E419" t="s">
        <v>2</v>
      </c>
      <c r="F419" s="756"/>
      <c r="G419" s="756" t="s">
        <v>107</v>
      </c>
      <c r="H419" s="756" t="s">
        <v>5</v>
      </c>
      <c r="I419" s="756" t="s">
        <v>178</v>
      </c>
      <c r="J419" s="756"/>
    </row>
    <row r="420" spans="1:10" ht="46.5" customHeight="1" thickBot="1" x14ac:dyDescent="0.25">
      <c r="A420" s="756"/>
      <c r="B420" s="756"/>
      <c r="C420" s="756"/>
      <c r="D420" s="756"/>
      <c r="E420" t="s">
        <v>3</v>
      </c>
      <c r="F420" s="756"/>
      <c r="G420" s="756"/>
      <c r="H420" s="756"/>
      <c r="I420" s="756"/>
      <c r="J420" s="756"/>
    </row>
    <row r="421" spans="1:10" x14ac:dyDescent="0.2">
      <c r="D421" t="s">
        <v>230</v>
      </c>
      <c r="E421" t="s">
        <v>16</v>
      </c>
      <c r="F421">
        <v>30</v>
      </c>
      <c r="G421">
        <f>'Бланки ВЭС'!D661</f>
        <v>-1.44</v>
      </c>
      <c r="H421">
        <f>'Бланки ВЭС'!E661</f>
        <v>-1.78</v>
      </c>
      <c r="I421">
        <f>'Бланки ВЭС'!F661</f>
        <v>-1.72</v>
      </c>
    </row>
    <row r="422" spans="1:10" x14ac:dyDescent="0.2">
      <c r="D422" t="s">
        <v>232</v>
      </c>
      <c r="E422" t="s">
        <v>16</v>
      </c>
      <c r="F422">
        <v>30</v>
      </c>
      <c r="G422">
        <f>'Бланки ВЭС'!D662</f>
        <v>3.44</v>
      </c>
      <c r="H422">
        <f>'Бланки ВЭС'!E662</f>
        <v>4.24</v>
      </c>
      <c r="I422">
        <f>'Бланки ВЭС'!F662</f>
        <v>4.1100000000000003</v>
      </c>
    </row>
    <row r="423" spans="1:10" ht="13.5" hidden="1" thickBot="1" x14ac:dyDescent="0.25">
      <c r="D423" t="s">
        <v>69</v>
      </c>
      <c r="E423" t="s">
        <v>11</v>
      </c>
      <c r="G423">
        <v>35.9</v>
      </c>
      <c r="H423">
        <v>35.9</v>
      </c>
      <c r="I423">
        <v>35.9</v>
      </c>
    </row>
    <row r="424" spans="1:10" ht="13.5" hidden="1" thickBot="1" x14ac:dyDescent="0.25">
      <c r="E424" t="s">
        <v>12</v>
      </c>
      <c r="G424">
        <v>35.9</v>
      </c>
      <c r="H424">
        <v>35.9</v>
      </c>
      <c r="I424">
        <v>35.9</v>
      </c>
    </row>
    <row r="425" spans="1:10" ht="13.5" hidden="1" thickBot="1" x14ac:dyDescent="0.25">
      <c r="D425" t="s">
        <v>70</v>
      </c>
      <c r="E425" t="s">
        <v>11</v>
      </c>
      <c r="G425">
        <v>10.4</v>
      </c>
      <c r="H425">
        <v>10.4</v>
      </c>
      <c r="I425">
        <v>10.4</v>
      </c>
    </row>
    <row r="426" spans="1:10" ht="13.5" hidden="1" thickBot="1" x14ac:dyDescent="0.25">
      <c r="E426" t="s">
        <v>12</v>
      </c>
      <c r="G426">
        <v>10.4</v>
      </c>
      <c r="H426">
        <v>10.4</v>
      </c>
      <c r="I426">
        <v>10.4</v>
      </c>
    </row>
    <row r="427" spans="1:10" x14ac:dyDescent="0.2">
      <c r="D427" t="s">
        <v>100</v>
      </c>
    </row>
    <row r="428" spans="1:10" x14ac:dyDescent="0.2">
      <c r="D428" t="s">
        <v>23</v>
      </c>
      <c r="E428" t="s">
        <v>53</v>
      </c>
      <c r="F428">
        <v>15</v>
      </c>
      <c r="G428">
        <f>'Бланки ВЭС'!D675</f>
        <v>0.51</v>
      </c>
      <c r="H428">
        <f>'Бланки ВЭС'!E675</f>
        <v>0.63</v>
      </c>
      <c r="I428">
        <f>'Бланки ВЭС'!F675</f>
        <v>0.61</v>
      </c>
    </row>
    <row r="429" spans="1:10" x14ac:dyDescent="0.2">
      <c r="D429" t="s">
        <v>101</v>
      </c>
    </row>
    <row r="430" spans="1:10" ht="13.5" thickBot="1" x14ac:dyDescent="0.25">
      <c r="D430" t="s">
        <v>20</v>
      </c>
      <c r="E430" t="s">
        <v>53</v>
      </c>
      <c r="F430">
        <v>20</v>
      </c>
      <c r="G430">
        <f>'Бланки ВЭС'!D678</f>
        <v>6.46</v>
      </c>
      <c r="H430">
        <f>'Бланки ВЭС'!E678</f>
        <v>7.96</v>
      </c>
      <c r="I430">
        <f>'Бланки ВЭС'!F678</f>
        <v>7.71</v>
      </c>
    </row>
    <row r="432" spans="1:10" ht="13.5" thickBot="1" x14ac:dyDescent="0.25">
      <c r="D432" t="s">
        <v>166</v>
      </c>
    </row>
    <row r="433" spans="1:10" ht="16.5" customHeight="1" thickBot="1" x14ac:dyDescent="0.25">
      <c r="A433" s="756" t="s">
        <v>251</v>
      </c>
      <c r="B433" s="756" t="s">
        <v>252</v>
      </c>
      <c r="C433" s="756" t="s">
        <v>253</v>
      </c>
      <c r="D433" s="756" t="s">
        <v>82</v>
      </c>
      <c r="E433" t="s">
        <v>1</v>
      </c>
      <c r="F433" s="756" t="s">
        <v>121</v>
      </c>
      <c r="G433" s="756" t="s">
        <v>249</v>
      </c>
      <c r="H433" s="756"/>
      <c r="I433" s="756"/>
      <c r="J433" s="756" t="s">
        <v>254</v>
      </c>
    </row>
    <row r="434" spans="1:10" ht="13.5" thickBot="1" x14ac:dyDescent="0.25">
      <c r="A434" s="756"/>
      <c r="B434" s="756"/>
      <c r="C434" s="756"/>
      <c r="D434" s="756"/>
      <c r="E434" t="s">
        <v>2</v>
      </c>
      <c r="F434" s="756"/>
      <c r="G434" s="756" t="s">
        <v>107</v>
      </c>
      <c r="H434" s="756" t="s">
        <v>5</v>
      </c>
      <c r="I434" s="756" t="s">
        <v>178</v>
      </c>
      <c r="J434" s="756"/>
    </row>
    <row r="435" spans="1:10" ht="49.5" customHeight="1" thickBot="1" x14ac:dyDescent="0.25">
      <c r="A435" s="756"/>
      <c r="B435" s="756"/>
      <c r="C435" s="756"/>
      <c r="D435" s="756"/>
      <c r="E435" t="s">
        <v>3</v>
      </c>
      <c r="F435" s="756"/>
      <c r="G435" s="756"/>
      <c r="H435" s="756"/>
      <c r="I435" s="756"/>
      <c r="J435" s="756"/>
    </row>
    <row r="436" spans="1:10" x14ac:dyDescent="0.2">
      <c r="D436" t="s">
        <v>233</v>
      </c>
      <c r="E436" t="s">
        <v>16</v>
      </c>
      <c r="F436">
        <v>30</v>
      </c>
      <c r="G436">
        <f>'Бланки ВЭС'!D688</f>
        <v>-1.02</v>
      </c>
      <c r="H436">
        <f>'Бланки ВЭС'!E688</f>
        <v>-1.26</v>
      </c>
      <c r="I436">
        <f>'Бланки ВЭС'!F688</f>
        <v>-1.22</v>
      </c>
    </row>
    <row r="437" spans="1:10" x14ac:dyDescent="0.2">
      <c r="D437" t="s">
        <v>227</v>
      </c>
      <c r="E437" t="s">
        <v>16</v>
      </c>
      <c r="F437">
        <v>30</v>
      </c>
      <c r="G437">
        <f>'Бланки ВЭС'!D689</f>
        <v>1.58</v>
      </c>
      <c r="H437">
        <f>'Бланки ВЭС'!E689</f>
        <v>1.95</v>
      </c>
      <c r="I437">
        <f>'Бланки ВЭС'!F689</f>
        <v>1.89</v>
      </c>
    </row>
    <row r="438" spans="1:10" ht="13.5" hidden="1" thickBot="1" x14ac:dyDescent="0.25">
      <c r="D438" t="s">
        <v>69</v>
      </c>
      <c r="E438" t="s">
        <v>11</v>
      </c>
      <c r="G438">
        <v>35.5</v>
      </c>
      <c r="H438">
        <v>35.5</v>
      </c>
      <c r="I438">
        <v>35.5</v>
      </c>
    </row>
    <row r="439" spans="1:10" ht="13.5" hidden="1" thickBot="1" x14ac:dyDescent="0.25">
      <c r="E439" t="s">
        <v>12</v>
      </c>
      <c r="G439">
        <v>35.5</v>
      </c>
      <c r="H439">
        <v>35.5</v>
      </c>
      <c r="I439">
        <v>35.5</v>
      </c>
    </row>
    <row r="440" spans="1:10" ht="13.5" hidden="1" thickBot="1" x14ac:dyDescent="0.25">
      <c r="D440" t="s">
        <v>75</v>
      </c>
      <c r="E440" t="s">
        <v>11</v>
      </c>
      <c r="G440">
        <v>6.2</v>
      </c>
      <c r="H440">
        <v>6.2</v>
      </c>
      <c r="I440">
        <v>6.2</v>
      </c>
    </row>
    <row r="441" spans="1:10" ht="13.5" hidden="1" thickBot="1" x14ac:dyDescent="0.25">
      <c r="E441" t="s">
        <v>12</v>
      </c>
      <c r="G441">
        <v>6.2</v>
      </c>
      <c r="H441">
        <v>6.2</v>
      </c>
      <c r="I441">
        <v>6.2</v>
      </c>
    </row>
    <row r="442" spans="1:10" x14ac:dyDescent="0.2">
      <c r="D442" t="s">
        <v>179</v>
      </c>
    </row>
    <row r="443" spans="1:10" x14ac:dyDescent="0.2">
      <c r="D443" t="s">
        <v>23</v>
      </c>
      <c r="E443" t="s">
        <v>53</v>
      </c>
      <c r="F443">
        <v>30</v>
      </c>
      <c r="G443">
        <f>'Бланки ВЭС'!D702</f>
        <v>3.24</v>
      </c>
      <c r="H443">
        <f>'Бланки ВЭС'!E702</f>
        <v>3.99</v>
      </c>
      <c r="I443">
        <f>'Бланки ВЭС'!F702</f>
        <v>3.87</v>
      </c>
    </row>
    <row r="444" spans="1:10" ht="13.5" thickBot="1" x14ac:dyDescent="0.25">
      <c r="D444" t="s">
        <v>20</v>
      </c>
      <c r="E444" t="s">
        <v>53</v>
      </c>
      <c r="G444">
        <f>'Бланки ВЭС'!D703</f>
        <v>0</v>
      </c>
      <c r="H444">
        <f>'Бланки ВЭС'!E703</f>
        <v>0</v>
      </c>
      <c r="I444">
        <f>'Бланки ВЭС'!F703</f>
        <v>0</v>
      </c>
    </row>
    <row r="446" spans="1:10" ht="13.5" thickBot="1" x14ac:dyDescent="0.25">
      <c r="D446" t="s">
        <v>244</v>
      </c>
    </row>
    <row r="447" spans="1:10" ht="16.5" customHeight="1" thickBot="1" x14ac:dyDescent="0.25">
      <c r="A447" s="756" t="s">
        <v>251</v>
      </c>
      <c r="B447" s="756" t="s">
        <v>252</v>
      </c>
      <c r="C447" s="756" t="s">
        <v>253</v>
      </c>
      <c r="D447" s="756" t="s">
        <v>82</v>
      </c>
      <c r="E447" t="s">
        <v>1</v>
      </c>
      <c r="F447" s="756" t="s">
        <v>121</v>
      </c>
      <c r="G447" s="756" t="s">
        <v>249</v>
      </c>
      <c r="H447" s="756"/>
      <c r="I447" s="756"/>
      <c r="J447" s="756" t="s">
        <v>254</v>
      </c>
    </row>
    <row r="448" spans="1:10" ht="13.5" thickBot="1" x14ac:dyDescent="0.25">
      <c r="A448" s="756"/>
      <c r="B448" s="756"/>
      <c r="C448" s="756"/>
      <c r="D448" s="756"/>
      <c r="E448" t="s">
        <v>2</v>
      </c>
      <c r="F448" s="756"/>
      <c r="G448" s="756" t="s">
        <v>107</v>
      </c>
      <c r="H448" s="756" t="s">
        <v>5</v>
      </c>
      <c r="I448" s="756" t="s">
        <v>178</v>
      </c>
      <c r="J448" s="756"/>
    </row>
    <row r="449" spans="1:10" ht="45" customHeight="1" x14ac:dyDescent="0.2">
      <c r="A449" s="756"/>
      <c r="B449" s="756"/>
      <c r="C449" s="756"/>
      <c r="D449" s="756"/>
      <c r="E449" t="s">
        <v>3</v>
      </c>
      <c r="F449" s="756"/>
      <c r="G449" s="756"/>
      <c r="H449" s="756"/>
      <c r="I449" s="756"/>
      <c r="J449" s="756"/>
    </row>
    <row r="450" spans="1:10" ht="13.5" hidden="1" thickBot="1" x14ac:dyDescent="0.25">
      <c r="D450" t="s">
        <v>69</v>
      </c>
      <c r="E450" t="s">
        <v>11</v>
      </c>
      <c r="G450">
        <v>35.6</v>
      </c>
      <c r="H450">
        <v>35.6</v>
      </c>
      <c r="I450">
        <v>35.6</v>
      </c>
    </row>
    <row r="451" spans="1:10" ht="13.5" hidden="1" thickBot="1" x14ac:dyDescent="0.25">
      <c r="E451" t="s">
        <v>12</v>
      </c>
      <c r="G451">
        <v>35.6</v>
      </c>
      <c r="H451">
        <v>35.6</v>
      </c>
      <c r="I451">
        <v>35.6</v>
      </c>
    </row>
    <row r="452" spans="1:10" ht="13.5" hidden="1" thickBot="1" x14ac:dyDescent="0.25">
      <c r="D452" t="s">
        <v>70</v>
      </c>
      <c r="E452" t="s">
        <v>11</v>
      </c>
      <c r="G452">
        <v>10.4</v>
      </c>
      <c r="H452">
        <v>10.4</v>
      </c>
      <c r="I452">
        <v>10.4</v>
      </c>
    </row>
    <row r="453" spans="1:10" ht="13.5" hidden="1" thickBot="1" x14ac:dyDescent="0.25">
      <c r="E453" t="s">
        <v>12</v>
      </c>
      <c r="G453">
        <v>10.4</v>
      </c>
      <c r="H453">
        <v>10.4</v>
      </c>
      <c r="I453">
        <v>10.4</v>
      </c>
    </row>
    <row r="454" spans="1:10" x14ac:dyDescent="0.2">
      <c r="D454" t="s">
        <v>100</v>
      </c>
    </row>
    <row r="455" spans="1:10" x14ac:dyDescent="0.2">
      <c r="D455" t="s">
        <v>26</v>
      </c>
      <c r="E455" t="s">
        <v>53</v>
      </c>
      <c r="F455">
        <v>10</v>
      </c>
      <c r="G455">
        <f>'Бланки ВЭС'!D723</f>
        <v>0.1</v>
      </c>
      <c r="H455">
        <f>'Бланки ВЭС'!E723</f>
        <v>0.12</v>
      </c>
      <c r="I455">
        <f>'Бланки ВЭС'!F723</f>
        <v>0.12</v>
      </c>
    </row>
    <row r="456" spans="1:10" ht="13.5" thickBot="1" x14ac:dyDescent="0.25">
      <c r="D456" t="s">
        <v>27</v>
      </c>
      <c r="E456" t="s">
        <v>53</v>
      </c>
      <c r="F456">
        <v>20</v>
      </c>
      <c r="G456">
        <f>'Бланки ВЭС'!D724</f>
        <v>1.27</v>
      </c>
      <c r="H456">
        <f>'Бланки ВЭС'!E724</f>
        <v>1.56</v>
      </c>
      <c r="I456">
        <f>'Бланки ВЭС'!F724</f>
        <v>1.51</v>
      </c>
    </row>
    <row r="457" spans="1:10" x14ac:dyDescent="0.2">
      <c r="D457" t="s">
        <v>101</v>
      </c>
    </row>
    <row r="458" spans="1:10" x14ac:dyDescent="0.2">
      <c r="D458" t="s">
        <v>21</v>
      </c>
      <c r="E458" t="s">
        <v>53</v>
      </c>
      <c r="F458">
        <v>10</v>
      </c>
      <c r="G458">
        <f>'Бланки ВЭС'!D727</f>
        <v>0.27</v>
      </c>
      <c r="H458">
        <f>'Бланки ВЭС'!E727</f>
        <v>0.33</v>
      </c>
      <c r="I458">
        <f>'Бланки ВЭС'!F727</f>
        <v>0.32</v>
      </c>
    </row>
    <row r="459" spans="1:10" x14ac:dyDescent="0.2">
      <c r="D459" t="s">
        <v>22</v>
      </c>
      <c r="E459" t="s">
        <v>53</v>
      </c>
      <c r="F459">
        <v>10</v>
      </c>
      <c r="G459">
        <f>'Бланки ВЭС'!D728</f>
        <v>0.24</v>
      </c>
      <c r="H459">
        <f>'Бланки ВЭС'!E728</f>
        <v>0.3</v>
      </c>
      <c r="I459">
        <f>'Бланки ВЭС'!F728</f>
        <v>0.28999999999999998</v>
      </c>
    </row>
    <row r="460" spans="1:10" ht="13.5" thickBot="1" x14ac:dyDescent="0.25">
      <c r="D460" t="s">
        <v>23</v>
      </c>
      <c r="E460" t="s">
        <v>53</v>
      </c>
      <c r="F460">
        <v>10</v>
      </c>
      <c r="G460">
        <f>'Бланки ВЭС'!D729</f>
        <v>0</v>
      </c>
      <c r="H460">
        <f>'Бланки ВЭС'!E729</f>
        <v>0</v>
      </c>
      <c r="I460">
        <f>'Бланки ВЭС'!F729</f>
        <v>0</v>
      </c>
    </row>
    <row r="462" spans="1:10" ht="13.5" thickBot="1" x14ac:dyDescent="0.25">
      <c r="D462" t="s">
        <v>163</v>
      </c>
    </row>
    <row r="463" spans="1:10" ht="16.5" customHeight="1" thickBot="1" x14ac:dyDescent="0.25">
      <c r="A463" s="756" t="s">
        <v>251</v>
      </c>
      <c r="B463" s="756" t="s">
        <v>252</v>
      </c>
      <c r="C463" s="756" t="s">
        <v>253</v>
      </c>
      <c r="D463" s="756" t="s">
        <v>82</v>
      </c>
      <c r="E463" t="s">
        <v>1</v>
      </c>
      <c r="F463" s="756" t="s">
        <v>121</v>
      </c>
      <c r="G463" s="756" t="s">
        <v>249</v>
      </c>
      <c r="H463" s="756"/>
      <c r="I463" s="756"/>
      <c r="J463" s="756" t="s">
        <v>254</v>
      </c>
    </row>
    <row r="464" spans="1:10" ht="13.5" thickBot="1" x14ac:dyDescent="0.25">
      <c r="A464" s="756"/>
      <c r="B464" s="756"/>
      <c r="C464" s="756"/>
      <c r="D464" s="756"/>
      <c r="E464" t="s">
        <v>2</v>
      </c>
      <c r="F464" s="756"/>
      <c r="G464" s="756" t="s">
        <v>107</v>
      </c>
      <c r="H464" s="756" t="s">
        <v>5</v>
      </c>
      <c r="I464" s="756" t="s">
        <v>178</v>
      </c>
      <c r="J464" s="756"/>
    </row>
    <row r="465" spans="1:10" ht="47.25" customHeight="1" x14ac:dyDescent="0.2">
      <c r="A465" s="756"/>
      <c r="B465" s="756"/>
      <c r="C465" s="756"/>
      <c r="D465" s="756"/>
      <c r="E465" t="s">
        <v>3</v>
      </c>
      <c r="F465" s="756"/>
      <c r="G465" s="756"/>
      <c r="H465" s="756"/>
      <c r="I465" s="756"/>
      <c r="J465" s="756"/>
    </row>
    <row r="466" spans="1:10" ht="13.5" hidden="1" thickBot="1" x14ac:dyDescent="0.25">
      <c r="D466" t="s">
        <v>69</v>
      </c>
      <c r="E466" t="s">
        <v>11</v>
      </c>
      <c r="G466">
        <v>35.6</v>
      </c>
      <c r="H466">
        <v>35.6</v>
      </c>
      <c r="I466">
        <v>35.6</v>
      </c>
    </row>
    <row r="467" spans="1:10" ht="13.5" hidden="1" thickBot="1" x14ac:dyDescent="0.25">
      <c r="E467" t="s">
        <v>12</v>
      </c>
      <c r="G467">
        <v>35.6</v>
      </c>
      <c r="H467">
        <v>35.6</v>
      </c>
      <c r="I467">
        <v>35.6</v>
      </c>
    </row>
    <row r="468" spans="1:10" ht="13.5" hidden="1" thickBot="1" x14ac:dyDescent="0.25">
      <c r="D468" t="s">
        <v>70</v>
      </c>
      <c r="E468" t="s">
        <v>11</v>
      </c>
      <c r="G468">
        <v>10.4</v>
      </c>
      <c r="H468">
        <v>10.4</v>
      </c>
      <c r="I468">
        <v>10.4</v>
      </c>
    </row>
    <row r="469" spans="1:10" ht="13.5" hidden="1" thickBot="1" x14ac:dyDescent="0.25">
      <c r="E469" t="s">
        <v>12</v>
      </c>
      <c r="G469">
        <v>10.4</v>
      </c>
      <c r="H469">
        <v>10.4</v>
      </c>
      <c r="I469">
        <v>10.4</v>
      </c>
    </row>
    <row r="470" spans="1:10" x14ac:dyDescent="0.2">
      <c r="D470" t="s">
        <v>100</v>
      </c>
    </row>
    <row r="471" spans="1:10" x14ac:dyDescent="0.2">
      <c r="D471" t="s">
        <v>25</v>
      </c>
      <c r="E471" t="s">
        <v>53</v>
      </c>
      <c r="F471">
        <v>30</v>
      </c>
      <c r="G471">
        <f>'Бланки ВЭС'!D748</f>
        <v>0.71</v>
      </c>
      <c r="H471">
        <f>'Бланки ВЭС'!E748</f>
        <v>0.88</v>
      </c>
      <c r="I471">
        <f>'Бланки ВЭС'!F748</f>
        <v>0.85</v>
      </c>
    </row>
    <row r="472" spans="1:10" x14ac:dyDescent="0.2">
      <c r="D472" t="s">
        <v>26</v>
      </c>
      <c r="E472" t="s">
        <v>53</v>
      </c>
      <c r="F472">
        <v>15</v>
      </c>
      <c r="G472">
        <f>'Бланки ВЭС'!D749</f>
        <v>0.31</v>
      </c>
      <c r="H472">
        <f>'Бланки ВЭС'!E749</f>
        <v>0.38</v>
      </c>
      <c r="I472">
        <f>'Бланки ВЭС'!F749</f>
        <v>0.37</v>
      </c>
    </row>
    <row r="473" spans="1:10" ht="13.5" thickBot="1" x14ac:dyDescent="0.25">
      <c r="D473" t="s">
        <v>27</v>
      </c>
      <c r="E473" t="s">
        <v>53</v>
      </c>
      <c r="F473">
        <v>30</v>
      </c>
      <c r="G473">
        <f>'Бланки ВЭС'!D750</f>
        <v>0</v>
      </c>
      <c r="H473">
        <f>'Бланки ВЭС'!E750</f>
        <v>0</v>
      </c>
      <c r="I473">
        <f>'Бланки ВЭС'!F750</f>
        <v>0</v>
      </c>
    </row>
    <row r="474" spans="1:10" x14ac:dyDescent="0.2">
      <c r="D474" t="s">
        <v>101</v>
      </c>
    </row>
    <row r="475" spans="1:10" x14ac:dyDescent="0.2">
      <c r="D475" t="s">
        <v>22</v>
      </c>
      <c r="E475" t="s">
        <v>53</v>
      </c>
      <c r="F475">
        <v>20</v>
      </c>
      <c r="G475">
        <f>'Бланки ВЭС'!D753</f>
        <v>0.05</v>
      </c>
      <c r="H475">
        <f>'Бланки ВЭС'!E753</f>
        <v>0.06</v>
      </c>
      <c r="I475">
        <f>'Бланки ВЭС'!F753</f>
        <v>0.06</v>
      </c>
    </row>
    <row r="476" spans="1:10" x14ac:dyDescent="0.2">
      <c r="D476" t="s">
        <v>23</v>
      </c>
      <c r="E476" t="s">
        <v>53</v>
      </c>
      <c r="F476">
        <v>20</v>
      </c>
      <c r="G476">
        <f>'Бланки ВЭС'!D754</f>
        <v>0.23</v>
      </c>
      <c r="H476">
        <f>'Бланки ВЭС'!E754</f>
        <v>0.28000000000000003</v>
      </c>
      <c r="I476">
        <f>'Бланки ВЭС'!F754</f>
        <v>0.27</v>
      </c>
    </row>
    <row r="477" spans="1:10" ht="13.5" thickBot="1" x14ac:dyDescent="0.25">
      <c r="D477" t="s">
        <v>20</v>
      </c>
      <c r="E477" t="s">
        <v>53</v>
      </c>
      <c r="F477">
        <v>20</v>
      </c>
      <c r="G477">
        <f>'Бланки ВЭС'!D755</f>
        <v>1.22</v>
      </c>
      <c r="H477">
        <f>'Бланки ВЭС'!E755</f>
        <v>1.51</v>
      </c>
      <c r="I477">
        <f>'Бланки ВЭС'!F755</f>
        <v>1.46</v>
      </c>
    </row>
    <row r="479" spans="1:10" ht="13.5" thickBot="1" x14ac:dyDescent="0.25">
      <c r="D479" t="s">
        <v>245</v>
      </c>
    </row>
    <row r="480" spans="1:10" ht="16.5" customHeight="1" thickBot="1" x14ac:dyDescent="0.25">
      <c r="A480" s="756" t="s">
        <v>251</v>
      </c>
      <c r="B480" s="756" t="s">
        <v>252</v>
      </c>
      <c r="C480" s="756" t="s">
        <v>253</v>
      </c>
      <c r="D480" s="756" t="s">
        <v>82</v>
      </c>
      <c r="E480" t="s">
        <v>1</v>
      </c>
      <c r="F480" s="756" t="s">
        <v>121</v>
      </c>
      <c r="G480" s="756" t="s">
        <v>249</v>
      </c>
      <c r="H480" s="756"/>
      <c r="I480" s="756"/>
      <c r="J480" s="756" t="s">
        <v>254</v>
      </c>
    </row>
    <row r="481" spans="1:10" ht="13.5" thickBot="1" x14ac:dyDescent="0.25">
      <c r="A481" s="756"/>
      <c r="B481" s="756"/>
      <c r="C481" s="756"/>
      <c r="D481" s="756"/>
      <c r="E481" t="s">
        <v>2</v>
      </c>
      <c r="F481" s="756"/>
      <c r="G481" s="756" t="s">
        <v>107</v>
      </c>
      <c r="H481" s="756" t="s">
        <v>5</v>
      </c>
      <c r="I481" s="756" t="s">
        <v>178</v>
      </c>
      <c r="J481" s="756"/>
    </row>
    <row r="482" spans="1:10" ht="51" customHeight="1" thickBot="1" x14ac:dyDescent="0.25">
      <c r="A482" s="756"/>
      <c r="B482" s="756"/>
      <c r="C482" s="756"/>
      <c r="D482" s="756"/>
      <c r="E482" t="s">
        <v>3</v>
      </c>
      <c r="F482" s="756"/>
      <c r="G482" s="756"/>
      <c r="H482" s="756"/>
      <c r="I482" s="756"/>
      <c r="J482" s="756"/>
    </row>
    <row r="483" spans="1:10" x14ac:dyDescent="0.2">
      <c r="D483" t="s">
        <v>234</v>
      </c>
      <c r="E483" t="s">
        <v>16</v>
      </c>
      <c r="F483">
        <v>40</v>
      </c>
      <c r="G483">
        <f>'Бланки ВЭС'!D765</f>
        <v>-7.5</v>
      </c>
      <c r="H483">
        <f>'Бланки ВЭС'!E765</f>
        <v>-8.4600000000000009</v>
      </c>
      <c r="I483">
        <f>'Бланки ВЭС'!F765</f>
        <v>-8.35</v>
      </c>
    </row>
    <row r="484" spans="1:10" x14ac:dyDescent="0.2">
      <c r="D484" t="s">
        <v>201</v>
      </c>
      <c r="E484" t="s">
        <v>16</v>
      </c>
      <c r="F484">
        <v>30</v>
      </c>
      <c r="G484">
        <f>'Бланки ВЭС'!D766</f>
        <v>10.5</v>
      </c>
      <c r="H484">
        <f>'Бланки ВЭС'!E766</f>
        <v>12.17</v>
      </c>
      <c r="I484">
        <f>'Бланки ВЭС'!F766</f>
        <v>11.94</v>
      </c>
    </row>
    <row r="485" spans="1:10" ht="13.5" hidden="1" thickBot="1" x14ac:dyDescent="0.25">
      <c r="D485" t="s">
        <v>69</v>
      </c>
      <c r="E485" t="s">
        <v>11</v>
      </c>
      <c r="G485">
        <v>34.5</v>
      </c>
      <c r="H485">
        <v>34.5</v>
      </c>
      <c r="I485">
        <v>34.5</v>
      </c>
    </row>
    <row r="486" spans="1:10" ht="13.5" hidden="1" thickBot="1" x14ac:dyDescent="0.25">
      <c r="D486" t="s">
        <v>70</v>
      </c>
      <c r="E486" t="s">
        <v>11</v>
      </c>
      <c r="G486">
        <v>10.3</v>
      </c>
      <c r="H486">
        <v>10.3</v>
      </c>
      <c r="I486">
        <v>10.3</v>
      </c>
    </row>
    <row r="487" spans="1:10" ht="13.5" hidden="1" thickBot="1" x14ac:dyDescent="0.25">
      <c r="D487" t="s">
        <v>75</v>
      </c>
      <c r="E487" t="s">
        <v>11</v>
      </c>
      <c r="G487">
        <v>6.2</v>
      </c>
      <c r="H487">
        <v>6.2</v>
      </c>
      <c r="I487">
        <v>6.2</v>
      </c>
    </row>
    <row r="488" spans="1:10" ht="13.5" hidden="1" thickBot="1" x14ac:dyDescent="0.25">
      <c r="E488" t="s">
        <v>12</v>
      </c>
      <c r="G488">
        <v>6.2</v>
      </c>
      <c r="H488">
        <v>6.2</v>
      </c>
      <c r="I488">
        <v>6.2</v>
      </c>
    </row>
    <row r="489" spans="1:10" x14ac:dyDescent="0.2">
      <c r="D489" t="s">
        <v>179</v>
      </c>
    </row>
    <row r="490" spans="1:10" x14ac:dyDescent="0.2">
      <c r="D490" t="s">
        <v>23</v>
      </c>
      <c r="E490" t="s">
        <v>53</v>
      </c>
      <c r="F490">
        <v>40</v>
      </c>
      <c r="G490">
        <f>'Бланки ВЭС'!D779</f>
        <v>7.58</v>
      </c>
      <c r="H490">
        <f>'Бланки ВЭС'!E779</f>
        <v>9.35</v>
      </c>
      <c r="I490">
        <f>'Бланки ВЭС'!F779</f>
        <v>9.06</v>
      </c>
    </row>
    <row r="491" spans="1:10" x14ac:dyDescent="0.2">
      <c r="D491" t="s">
        <v>180</v>
      </c>
    </row>
    <row r="492" spans="1:10" ht="13.5" thickBot="1" x14ac:dyDescent="0.25">
      <c r="D492" t="s">
        <v>20</v>
      </c>
      <c r="E492" t="s">
        <v>53</v>
      </c>
      <c r="F492">
        <v>40</v>
      </c>
      <c r="G492">
        <f>'Бланки ВЭС'!D781</f>
        <v>2.27</v>
      </c>
      <c r="H492">
        <f>'Бланки ВЭС'!E781</f>
        <v>2.8</v>
      </c>
      <c r="I492">
        <f>'Бланки ВЭС'!F781</f>
        <v>2.71</v>
      </c>
    </row>
    <row r="493" spans="1:10" x14ac:dyDescent="0.2">
      <c r="D493" t="s">
        <v>103</v>
      </c>
    </row>
    <row r="494" spans="1:10" x14ac:dyDescent="0.2">
      <c r="D494" t="s">
        <v>21</v>
      </c>
      <c r="E494" t="s">
        <v>53</v>
      </c>
      <c r="F494">
        <v>10</v>
      </c>
      <c r="G494">
        <f>'Бланки ВЭС'!D783</f>
        <v>3.15</v>
      </c>
      <c r="H494">
        <f>'Бланки ВЭС'!E783</f>
        <v>3.89</v>
      </c>
      <c r="I494">
        <f>'Бланки ВЭС'!F783</f>
        <v>3.77</v>
      </c>
    </row>
    <row r="495" spans="1:10" ht="13.5" thickBot="1" x14ac:dyDescent="0.25">
      <c r="D495" t="s">
        <v>22</v>
      </c>
      <c r="E495" t="s">
        <v>53</v>
      </c>
      <c r="F495">
        <v>15</v>
      </c>
      <c r="G495">
        <f>'Бланки ВЭС'!D784</f>
        <v>1.1000000000000001</v>
      </c>
      <c r="H495">
        <f>'Бланки ВЭС'!E784</f>
        <v>1.36</v>
      </c>
      <c r="I495">
        <f>'Бланки ВЭС'!F784</f>
        <v>1.32</v>
      </c>
    </row>
    <row r="497" spans="1:10" ht="13.5" thickBot="1" x14ac:dyDescent="0.25">
      <c r="D497" t="s">
        <v>161</v>
      </c>
    </row>
    <row r="498" spans="1:10" ht="16.5" customHeight="1" thickBot="1" x14ac:dyDescent="0.25">
      <c r="A498" s="756" t="s">
        <v>251</v>
      </c>
      <c r="B498" s="756" t="s">
        <v>252</v>
      </c>
      <c r="C498" s="756" t="s">
        <v>253</v>
      </c>
      <c r="D498" s="756" t="s">
        <v>82</v>
      </c>
      <c r="E498" t="s">
        <v>1</v>
      </c>
      <c r="F498" s="756" t="s">
        <v>121</v>
      </c>
      <c r="G498" s="756" t="s">
        <v>249</v>
      </c>
      <c r="H498" s="756"/>
      <c r="I498" s="756"/>
      <c r="J498" s="756" t="s">
        <v>254</v>
      </c>
    </row>
    <row r="499" spans="1:10" ht="13.5" thickBot="1" x14ac:dyDescent="0.25">
      <c r="A499" s="756"/>
      <c r="B499" s="756"/>
      <c r="C499" s="756"/>
      <c r="D499" s="756"/>
      <c r="E499" t="s">
        <v>2</v>
      </c>
      <c r="F499" s="756"/>
      <c r="G499" s="756" t="s">
        <v>107</v>
      </c>
      <c r="H499" s="756" t="s">
        <v>5</v>
      </c>
      <c r="I499" s="756" t="s">
        <v>178</v>
      </c>
      <c r="J499" s="756"/>
    </row>
    <row r="500" spans="1:10" ht="50.25" customHeight="1" x14ac:dyDescent="0.2">
      <c r="A500" s="756"/>
      <c r="B500" s="756"/>
      <c r="C500" s="756"/>
      <c r="D500" s="756"/>
      <c r="E500" t="s">
        <v>3</v>
      </c>
      <c r="F500" s="756"/>
      <c r="G500" s="756"/>
      <c r="H500" s="756"/>
      <c r="I500" s="756"/>
      <c r="J500" s="756"/>
    </row>
    <row r="501" spans="1:10" hidden="1" x14ac:dyDescent="0.2">
      <c r="D501" t="s">
        <v>69</v>
      </c>
      <c r="E501" t="s">
        <v>11</v>
      </c>
      <c r="G501">
        <v>35.9</v>
      </c>
      <c r="H501">
        <v>35.9</v>
      </c>
      <c r="I501">
        <v>35.9</v>
      </c>
    </row>
    <row r="502" spans="1:10" hidden="1" x14ac:dyDescent="0.2">
      <c r="E502" t="s">
        <v>12</v>
      </c>
      <c r="G502">
        <v>35.9</v>
      </c>
      <c r="H502">
        <v>35.9</v>
      </c>
      <c r="I502">
        <v>35.9</v>
      </c>
    </row>
    <row r="503" spans="1:10" hidden="1" x14ac:dyDescent="0.2">
      <c r="D503" t="s">
        <v>70</v>
      </c>
      <c r="E503" t="s">
        <v>11</v>
      </c>
      <c r="G503">
        <v>10.4</v>
      </c>
      <c r="H503">
        <v>10.4</v>
      </c>
      <c r="I503">
        <v>10.4</v>
      </c>
    </row>
    <row r="504" spans="1:10" hidden="1" x14ac:dyDescent="0.2">
      <c r="E504" t="s">
        <v>12</v>
      </c>
      <c r="G504">
        <v>10.4</v>
      </c>
      <c r="H504">
        <v>10.4</v>
      </c>
      <c r="I504">
        <v>10.4</v>
      </c>
    </row>
    <row r="505" spans="1:10" x14ac:dyDescent="0.2">
      <c r="D505" t="s">
        <v>100</v>
      </c>
    </row>
    <row r="506" spans="1:10" x14ac:dyDescent="0.2">
      <c r="D506" t="s">
        <v>22</v>
      </c>
      <c r="E506" t="s">
        <v>53</v>
      </c>
      <c r="F506">
        <v>6</v>
      </c>
      <c r="G506">
        <f>'Бланки ВЭС'!D803</f>
        <v>0</v>
      </c>
      <c r="H506">
        <f>'Бланки ВЭС'!E803</f>
        <v>0</v>
      </c>
      <c r="I506">
        <f>'Бланки ВЭС'!F803</f>
        <v>0</v>
      </c>
    </row>
    <row r="507" spans="1:10" x14ac:dyDescent="0.2">
      <c r="D507" t="s">
        <v>23</v>
      </c>
      <c r="E507" t="s">
        <v>53</v>
      </c>
      <c r="F507">
        <v>10</v>
      </c>
      <c r="G507">
        <f>'Бланки ВЭС'!D804</f>
        <v>8.11</v>
      </c>
      <c r="H507">
        <f>'Бланки ВЭС'!E804</f>
        <v>10</v>
      </c>
      <c r="I507">
        <f>'Бланки ВЭС'!F804</f>
        <v>9.69</v>
      </c>
    </row>
    <row r="508" spans="1:10" x14ac:dyDescent="0.2">
      <c r="D508" t="s">
        <v>20</v>
      </c>
      <c r="E508" t="s">
        <v>53</v>
      </c>
      <c r="F508">
        <v>10</v>
      </c>
      <c r="G508">
        <f>'Бланки ВЭС'!D805</f>
        <v>0.45</v>
      </c>
      <c r="H508">
        <f>'Бланки ВЭС'!E805</f>
        <v>0.56000000000000005</v>
      </c>
      <c r="I508">
        <f>'Бланки ВЭС'!F805</f>
        <v>0.54</v>
      </c>
    </row>
    <row r="509" spans="1:10" ht="13.5" thickBot="1" x14ac:dyDescent="0.25">
      <c r="D509" t="s">
        <v>25</v>
      </c>
      <c r="E509" t="s">
        <v>53</v>
      </c>
      <c r="F509">
        <v>10</v>
      </c>
      <c r="G509">
        <f>'Бланки ВЭС'!D806</f>
        <v>3.73</v>
      </c>
      <c r="H509">
        <f>'Бланки ВЭС'!E806</f>
        <v>4.5999999999999996</v>
      </c>
      <c r="I509">
        <f>'Бланки ВЭС'!F806</f>
        <v>4.46</v>
      </c>
    </row>
    <row r="510" spans="1:10" x14ac:dyDescent="0.2">
      <c r="D510" t="s">
        <v>101</v>
      </c>
    </row>
    <row r="511" spans="1:10" ht="13.5" thickBot="1" x14ac:dyDescent="0.25">
      <c r="D511" t="s">
        <v>21</v>
      </c>
      <c r="E511" t="s">
        <v>53</v>
      </c>
      <c r="F511">
        <v>15</v>
      </c>
      <c r="G511">
        <f>'Бланки ВЭС'!D809</f>
        <v>2.0299999999999998</v>
      </c>
      <c r="H511">
        <f>'Бланки ВЭС'!E809</f>
        <v>2.5</v>
      </c>
      <c r="I511">
        <f>'Бланки ВЭС'!F809</f>
        <v>2.42</v>
      </c>
    </row>
    <row r="513" spans="1:10" ht="13.5" thickBot="1" x14ac:dyDescent="0.25">
      <c r="D513" t="s">
        <v>167</v>
      </c>
    </row>
    <row r="514" spans="1:10" ht="16.5" customHeight="1" thickBot="1" x14ac:dyDescent="0.25">
      <c r="A514" s="756" t="s">
        <v>251</v>
      </c>
      <c r="B514" s="756" t="s">
        <v>252</v>
      </c>
      <c r="C514" s="756" t="s">
        <v>253</v>
      </c>
      <c r="D514" s="756" t="s">
        <v>82</v>
      </c>
      <c r="E514" t="s">
        <v>1</v>
      </c>
      <c r="F514" s="756" t="s">
        <v>121</v>
      </c>
      <c r="G514" s="756" t="s">
        <v>249</v>
      </c>
      <c r="H514" s="756"/>
      <c r="I514" s="756"/>
      <c r="J514" s="756" t="s">
        <v>254</v>
      </c>
    </row>
    <row r="515" spans="1:10" ht="13.5" thickBot="1" x14ac:dyDescent="0.25">
      <c r="A515" s="756"/>
      <c r="B515" s="756"/>
      <c r="C515" s="756"/>
      <c r="D515" s="756"/>
      <c r="E515" t="s">
        <v>2</v>
      </c>
      <c r="F515" s="756"/>
      <c r="G515" s="756" t="s">
        <v>107</v>
      </c>
      <c r="H515" s="756" t="s">
        <v>5</v>
      </c>
      <c r="I515" s="756" t="s">
        <v>178</v>
      </c>
      <c r="J515" s="756"/>
    </row>
    <row r="516" spans="1:10" ht="48" customHeight="1" thickBot="1" x14ac:dyDescent="0.25">
      <c r="A516" s="756"/>
      <c r="B516" s="756"/>
      <c r="C516" s="756"/>
      <c r="D516" s="756"/>
      <c r="E516" t="s">
        <v>3</v>
      </c>
      <c r="F516" s="756"/>
      <c r="G516" s="756"/>
      <c r="H516" s="756"/>
      <c r="I516" s="756"/>
      <c r="J516" s="756"/>
    </row>
    <row r="517" spans="1:10" x14ac:dyDescent="0.2">
      <c r="D517" t="s">
        <v>235</v>
      </c>
      <c r="E517" t="s">
        <v>16</v>
      </c>
      <c r="F517">
        <v>30</v>
      </c>
      <c r="G517">
        <f>'Бланки ВЭС'!D819</f>
        <v>0</v>
      </c>
      <c r="H517">
        <f>'Бланки ВЭС'!E819</f>
        <v>0</v>
      </c>
      <c r="I517">
        <f>'Бланки ВЭС'!F819</f>
        <v>0</v>
      </c>
    </row>
    <row r="518" spans="1:10" x14ac:dyDescent="0.2">
      <c r="D518" t="s">
        <v>200</v>
      </c>
      <c r="E518" t="s">
        <v>16</v>
      </c>
      <c r="F518">
        <v>30</v>
      </c>
      <c r="G518">
        <f>'Бланки ВЭС'!D820</f>
        <v>2.48</v>
      </c>
      <c r="H518">
        <f>'Бланки ВЭС'!E820</f>
        <v>3.06</v>
      </c>
      <c r="I518">
        <f>'Бланки ВЭС'!F820</f>
        <v>2.96</v>
      </c>
    </row>
    <row r="519" spans="1:10" hidden="1" x14ac:dyDescent="0.2">
      <c r="D519" t="s">
        <v>69</v>
      </c>
      <c r="E519" t="s">
        <v>11</v>
      </c>
      <c r="G519">
        <v>34.5</v>
      </c>
      <c r="H519">
        <v>34.5</v>
      </c>
      <c r="I519">
        <v>34.5</v>
      </c>
    </row>
    <row r="520" spans="1:10" hidden="1" x14ac:dyDescent="0.2">
      <c r="E520" t="s">
        <v>12</v>
      </c>
      <c r="G520">
        <v>34.5</v>
      </c>
      <c r="H520">
        <v>34.5</v>
      </c>
      <c r="I520">
        <v>34.5</v>
      </c>
    </row>
    <row r="521" spans="1:10" hidden="1" x14ac:dyDescent="0.2">
      <c r="D521" t="s">
        <v>70</v>
      </c>
      <c r="E521" t="s">
        <v>11</v>
      </c>
      <c r="G521">
        <v>10.199999999999999</v>
      </c>
      <c r="H521">
        <v>10.199999999999999</v>
      </c>
      <c r="I521">
        <v>10.199999999999999</v>
      </c>
    </row>
    <row r="522" spans="1:10" hidden="1" x14ac:dyDescent="0.2">
      <c r="E522" t="s">
        <v>12</v>
      </c>
      <c r="G522">
        <v>10.199999999999999</v>
      </c>
      <c r="H522">
        <v>10.199999999999999</v>
      </c>
      <c r="I522">
        <v>10.199999999999999</v>
      </c>
    </row>
    <row r="523" spans="1:10" x14ac:dyDescent="0.2">
      <c r="D523" t="s">
        <v>100</v>
      </c>
    </row>
    <row r="524" spans="1:10" x14ac:dyDescent="0.2">
      <c r="D524" t="s">
        <v>21</v>
      </c>
      <c r="E524" t="s">
        <v>53</v>
      </c>
      <c r="F524" t="s">
        <v>122</v>
      </c>
      <c r="G524">
        <f>'Бланки ВЭС'!D833</f>
        <v>0</v>
      </c>
      <c r="H524">
        <f>'Бланки ВЭС'!E833</f>
        <v>0</v>
      </c>
      <c r="I524">
        <f>'Бланки ВЭС'!F833</f>
        <v>0</v>
      </c>
    </row>
    <row r="525" spans="1:10" x14ac:dyDescent="0.2">
      <c r="D525" t="s">
        <v>22</v>
      </c>
      <c r="E525" t="s">
        <v>53</v>
      </c>
      <c r="F525" t="s">
        <v>122</v>
      </c>
      <c r="G525">
        <f>'Бланки ВЭС'!D834</f>
        <v>0</v>
      </c>
      <c r="H525">
        <f>'Бланки ВЭС'!E834</f>
        <v>0</v>
      </c>
      <c r="I525">
        <f>'Бланки ВЭС'!F834</f>
        <v>0</v>
      </c>
    </row>
    <row r="526" spans="1:10" ht="13.5" thickBot="1" x14ac:dyDescent="0.25">
      <c r="D526" t="s">
        <v>23</v>
      </c>
      <c r="E526" t="s">
        <v>53</v>
      </c>
      <c r="F526">
        <v>20</v>
      </c>
      <c r="G526">
        <f>'Бланки ВЭС'!D835</f>
        <v>5.51</v>
      </c>
      <c r="H526">
        <f>'Бланки ВЭС'!E835</f>
        <v>6.8</v>
      </c>
      <c r="I526">
        <f>'Бланки ВЭС'!F835</f>
        <v>6.59</v>
      </c>
    </row>
    <row r="527" spans="1:10" x14ac:dyDescent="0.2">
      <c r="D527" t="s">
        <v>101</v>
      </c>
    </row>
    <row r="528" spans="1:10" x14ac:dyDescent="0.2">
      <c r="D528" t="s">
        <v>20</v>
      </c>
      <c r="E528" t="s">
        <v>53</v>
      </c>
      <c r="F528">
        <v>20</v>
      </c>
      <c r="G528">
        <f>'Бланки ВЭС'!D838</f>
        <v>3.07</v>
      </c>
      <c r="H528">
        <f>'Бланки ВЭС'!E838</f>
        <v>3.78</v>
      </c>
      <c r="I528">
        <f>'Бланки ВЭС'!F838</f>
        <v>3.66</v>
      </c>
    </row>
    <row r="529" spans="1:10" x14ac:dyDescent="0.2">
      <c r="D529" t="s">
        <v>25</v>
      </c>
      <c r="E529" t="s">
        <v>53</v>
      </c>
      <c r="F529" t="s">
        <v>122</v>
      </c>
      <c r="G529">
        <f>'Бланки ВЭС'!D839</f>
        <v>0</v>
      </c>
      <c r="H529">
        <f>'Бланки ВЭС'!E839</f>
        <v>0</v>
      </c>
      <c r="I529">
        <f>'Бланки ВЭС'!F839</f>
        <v>0</v>
      </c>
    </row>
    <row r="530" spans="1:10" ht="13.5" thickBot="1" x14ac:dyDescent="0.25">
      <c r="D530" t="s">
        <v>26</v>
      </c>
      <c r="E530" t="s">
        <v>53</v>
      </c>
      <c r="F530" t="s">
        <v>122</v>
      </c>
      <c r="G530">
        <f>'Бланки ВЭС'!D840</f>
        <v>0</v>
      </c>
      <c r="H530">
        <f>'Бланки ВЭС'!E840</f>
        <v>0</v>
      </c>
      <c r="I530">
        <f>'Бланки ВЭС'!F840</f>
        <v>0</v>
      </c>
    </row>
    <row r="532" spans="1:10" ht="13.5" thickBot="1" x14ac:dyDescent="0.25">
      <c r="D532" t="s">
        <v>159</v>
      </c>
      <c r="G532" s="756"/>
      <c r="H532" s="756"/>
      <c r="I532" s="756"/>
    </row>
    <row r="533" spans="1:10" ht="16.5" customHeight="1" thickBot="1" x14ac:dyDescent="0.25">
      <c r="A533" s="756" t="s">
        <v>251</v>
      </c>
      <c r="B533" s="756" t="s">
        <v>252</v>
      </c>
      <c r="C533" s="756" t="s">
        <v>253</v>
      </c>
      <c r="D533" s="756" t="s">
        <v>82</v>
      </c>
      <c r="E533" t="s">
        <v>1</v>
      </c>
      <c r="F533" s="756" t="s">
        <v>121</v>
      </c>
      <c r="G533" s="756" t="s">
        <v>249</v>
      </c>
      <c r="H533" s="756"/>
      <c r="I533" s="756"/>
      <c r="J533" s="756" t="s">
        <v>254</v>
      </c>
    </row>
    <row r="534" spans="1:10" ht="13.5" thickBot="1" x14ac:dyDescent="0.25">
      <c r="A534" s="756"/>
      <c r="B534" s="756"/>
      <c r="C534" s="756"/>
      <c r="D534" s="756"/>
      <c r="E534" t="s">
        <v>2</v>
      </c>
      <c r="F534" s="756"/>
      <c r="G534" s="756" t="s">
        <v>107</v>
      </c>
      <c r="H534" s="756" t="s">
        <v>5</v>
      </c>
      <c r="I534" s="756" t="s">
        <v>178</v>
      </c>
      <c r="J534" s="756"/>
    </row>
    <row r="535" spans="1:10" ht="47.25" customHeight="1" thickBot="1" x14ac:dyDescent="0.25">
      <c r="A535" s="756"/>
      <c r="B535" s="756"/>
      <c r="C535" s="756"/>
      <c r="D535" s="756"/>
      <c r="E535" t="s">
        <v>3</v>
      </c>
      <c r="F535" s="756"/>
      <c r="G535" s="756"/>
      <c r="H535" s="756"/>
      <c r="I535" s="756"/>
      <c r="J535" s="756"/>
    </row>
    <row r="536" spans="1:10" x14ac:dyDescent="0.2">
      <c r="D536" t="s">
        <v>236</v>
      </c>
      <c r="E536" t="s">
        <v>16</v>
      </c>
      <c r="F536">
        <v>40</v>
      </c>
      <c r="G536">
        <f>'Бланки ВЭС'!D852</f>
        <v>1.51</v>
      </c>
      <c r="H536">
        <f>'Бланки ВЭС'!E852</f>
        <v>1.86</v>
      </c>
      <c r="I536">
        <f>'Бланки ВЭС'!F852</f>
        <v>1.81</v>
      </c>
    </row>
    <row r="537" spans="1:10" hidden="1" x14ac:dyDescent="0.2">
      <c r="D537" t="s">
        <v>69</v>
      </c>
      <c r="E537" t="s">
        <v>11</v>
      </c>
      <c r="G537">
        <v>35.9</v>
      </c>
      <c r="H537">
        <v>35.9</v>
      </c>
      <c r="I537">
        <v>35.9</v>
      </c>
    </row>
    <row r="538" spans="1:10" hidden="1" x14ac:dyDescent="0.2">
      <c r="E538" t="s">
        <v>12</v>
      </c>
      <c r="G538">
        <v>35.9</v>
      </c>
      <c r="H538">
        <v>35.9</v>
      </c>
      <c r="I538">
        <v>35.9</v>
      </c>
    </row>
    <row r="539" spans="1:10" hidden="1" x14ac:dyDescent="0.2">
      <c r="D539" t="s">
        <v>70</v>
      </c>
      <c r="E539" t="s">
        <v>11</v>
      </c>
      <c r="G539">
        <v>10.4</v>
      </c>
      <c r="H539">
        <v>10.4</v>
      </c>
      <c r="I539">
        <v>10.4</v>
      </c>
    </row>
    <row r="540" spans="1:10" hidden="1" x14ac:dyDescent="0.2">
      <c r="E540" t="s">
        <v>12</v>
      </c>
      <c r="G540">
        <v>10.4</v>
      </c>
      <c r="H540">
        <v>10.4</v>
      </c>
      <c r="I540">
        <v>10.4</v>
      </c>
    </row>
    <row r="541" spans="1:10" x14ac:dyDescent="0.2">
      <c r="D541" t="s">
        <v>100</v>
      </c>
    </row>
    <row r="542" spans="1:10" x14ac:dyDescent="0.2">
      <c r="D542" t="s">
        <v>21</v>
      </c>
      <c r="E542" t="s">
        <v>53</v>
      </c>
      <c r="G542">
        <f>'Бланки ВЭС'!D864</f>
        <v>2.4900000000000002</v>
      </c>
      <c r="H542">
        <f>'Бланки ВЭС'!E864</f>
        <v>3.07</v>
      </c>
      <c r="I542">
        <f>'Бланки ВЭС'!F864</f>
        <v>2.97</v>
      </c>
    </row>
    <row r="543" spans="1:10" x14ac:dyDescent="0.2">
      <c r="D543" t="s">
        <v>22</v>
      </c>
      <c r="E543" t="s">
        <v>53</v>
      </c>
      <c r="G543">
        <f>'Бланки ВЭС'!D865</f>
        <v>0.25</v>
      </c>
      <c r="H543">
        <f>'Бланки ВЭС'!E865</f>
        <v>0.31</v>
      </c>
      <c r="I543">
        <f>'Бланки ВЭС'!F865</f>
        <v>0.3</v>
      </c>
    </row>
    <row r="544" spans="1:10" ht="13.5" thickBot="1" x14ac:dyDescent="0.25">
      <c r="D544" t="s">
        <v>23</v>
      </c>
      <c r="E544" t="s">
        <v>53</v>
      </c>
      <c r="G544">
        <f>'Бланки ВЭС'!D866</f>
        <v>0.19</v>
      </c>
      <c r="H544">
        <f>'Бланки ВЭС'!E866</f>
        <v>0.23</v>
      </c>
      <c r="I544">
        <f>'Бланки ВЭС'!F866</f>
        <v>0.22</v>
      </c>
    </row>
    <row r="545" spans="1:10" ht="15.75" customHeight="1" x14ac:dyDescent="0.2">
      <c r="D545" t="s">
        <v>101</v>
      </c>
    </row>
    <row r="546" spans="1:10" x14ac:dyDescent="0.2">
      <c r="D546" t="s">
        <v>20</v>
      </c>
      <c r="E546" t="s">
        <v>53</v>
      </c>
      <c r="G546">
        <f>'Бланки ВЭС'!D869</f>
        <v>1.03</v>
      </c>
      <c r="H546">
        <f>'Бланки ВЭС'!E869</f>
        <v>1.27</v>
      </c>
      <c r="I546">
        <f>'Бланки ВЭС'!F869</f>
        <v>1.23</v>
      </c>
    </row>
    <row r="547" spans="1:10" x14ac:dyDescent="0.2">
      <c r="D547" t="s">
        <v>25</v>
      </c>
      <c r="E547" t="s">
        <v>53</v>
      </c>
      <c r="G547">
        <f>'Бланки ВЭС'!D870</f>
        <v>1.08</v>
      </c>
      <c r="H547">
        <f>'Бланки ВЭС'!E870</f>
        <v>1.33</v>
      </c>
      <c r="I547">
        <f>'Бланки ВЭС'!F870</f>
        <v>1.29</v>
      </c>
    </row>
    <row r="548" spans="1:10" ht="13.5" thickBot="1" x14ac:dyDescent="0.25">
      <c r="D548" t="s">
        <v>26</v>
      </c>
      <c r="E548" t="s">
        <v>53</v>
      </c>
      <c r="G548">
        <f>'Бланки ВЭС'!D871</f>
        <v>0.28999999999999998</v>
      </c>
      <c r="H548">
        <f>'Бланки ВЭС'!E871</f>
        <v>0.36</v>
      </c>
      <c r="I548">
        <f>'Бланки ВЭС'!F871</f>
        <v>0.36</v>
      </c>
    </row>
    <row r="550" spans="1:10" ht="13.5" thickBot="1" x14ac:dyDescent="0.25">
      <c r="D550" t="s">
        <v>174</v>
      </c>
    </row>
    <row r="551" spans="1:10" ht="16.5" customHeight="1" thickBot="1" x14ac:dyDescent="0.25">
      <c r="A551" s="756" t="s">
        <v>251</v>
      </c>
      <c r="B551" s="756" t="s">
        <v>252</v>
      </c>
      <c r="C551" s="756" t="s">
        <v>253</v>
      </c>
      <c r="D551" s="756" t="s">
        <v>82</v>
      </c>
      <c r="E551" t="s">
        <v>1</v>
      </c>
      <c r="F551" s="756" t="s">
        <v>121</v>
      </c>
      <c r="G551" s="756" t="s">
        <v>249</v>
      </c>
      <c r="H551" s="756"/>
      <c r="I551" s="756"/>
      <c r="J551" s="756" t="s">
        <v>254</v>
      </c>
    </row>
    <row r="552" spans="1:10" ht="13.5" thickBot="1" x14ac:dyDescent="0.25">
      <c r="A552" s="756"/>
      <c r="B552" s="756"/>
      <c r="C552" s="756"/>
      <c r="D552" s="756"/>
      <c r="E552" t="s">
        <v>2</v>
      </c>
      <c r="F552" s="756"/>
      <c r="G552" s="756" t="s">
        <v>107</v>
      </c>
      <c r="H552" s="756" t="s">
        <v>5</v>
      </c>
      <c r="I552" s="756" t="s">
        <v>178</v>
      </c>
      <c r="J552" s="756"/>
    </row>
    <row r="553" spans="1:10" ht="45" customHeight="1" x14ac:dyDescent="0.2">
      <c r="A553" s="756"/>
      <c r="B553" s="756"/>
      <c r="C553" s="756"/>
      <c r="D553" s="756"/>
      <c r="E553" t="s">
        <v>3</v>
      </c>
      <c r="F553" s="756"/>
      <c r="G553" s="756"/>
      <c r="H553" s="756"/>
      <c r="I553" s="756"/>
      <c r="J553" s="756"/>
    </row>
    <row r="554" spans="1:10" hidden="1" x14ac:dyDescent="0.2">
      <c r="D554" t="s">
        <v>69</v>
      </c>
      <c r="E554" t="s">
        <v>11</v>
      </c>
      <c r="G554">
        <v>35.9</v>
      </c>
      <c r="H554">
        <v>35.9</v>
      </c>
      <c r="I554">
        <v>35.9</v>
      </c>
    </row>
    <row r="555" spans="1:10" hidden="1" x14ac:dyDescent="0.2">
      <c r="E555" t="s">
        <v>12</v>
      </c>
      <c r="G555">
        <v>35.5</v>
      </c>
      <c r="H555">
        <v>35.5</v>
      </c>
      <c r="I555">
        <v>35.5</v>
      </c>
    </row>
    <row r="556" spans="1:10" hidden="1" x14ac:dyDescent="0.2">
      <c r="D556" t="s">
        <v>70</v>
      </c>
      <c r="E556" t="s">
        <v>11</v>
      </c>
      <c r="G556">
        <v>10.3</v>
      </c>
      <c r="H556">
        <v>10.3</v>
      </c>
      <c r="I556">
        <v>10.3</v>
      </c>
    </row>
    <row r="557" spans="1:10" hidden="1" x14ac:dyDescent="0.2">
      <c r="E557" t="s">
        <v>12</v>
      </c>
      <c r="G557">
        <v>10.3</v>
      </c>
      <c r="H557">
        <v>10.3</v>
      </c>
      <c r="I557">
        <v>10.3</v>
      </c>
    </row>
    <row r="558" spans="1:10" x14ac:dyDescent="0.2">
      <c r="D558" t="s">
        <v>100</v>
      </c>
    </row>
    <row r="559" spans="1:10" x14ac:dyDescent="0.2">
      <c r="D559" t="s">
        <v>22</v>
      </c>
      <c r="E559" t="s">
        <v>53</v>
      </c>
      <c r="F559">
        <v>10</v>
      </c>
      <c r="G559">
        <f>'Бланки ВЭС'!D894</f>
        <v>0.06</v>
      </c>
      <c r="H559">
        <f>'Бланки ВЭС'!E894</f>
        <v>7.0000000000000007E-2</v>
      </c>
      <c r="I559">
        <f>'Бланки ВЭС'!F894</f>
        <v>7.0000000000000007E-2</v>
      </c>
    </row>
    <row r="560" spans="1:10" x14ac:dyDescent="0.2">
      <c r="D560" t="s">
        <v>23</v>
      </c>
      <c r="E560" t="s">
        <v>53</v>
      </c>
      <c r="F560">
        <v>20</v>
      </c>
      <c r="G560">
        <f>'Бланки ВЭС'!D895</f>
        <v>3.42</v>
      </c>
      <c r="H560">
        <f>'Бланки ВЭС'!E895</f>
        <v>4.22</v>
      </c>
      <c r="I560">
        <f>'Бланки ВЭС'!F895</f>
        <v>4.09</v>
      </c>
    </row>
    <row r="561" spans="1:10" ht="13.5" thickBot="1" x14ac:dyDescent="0.25">
      <c r="D561" t="s">
        <v>20</v>
      </c>
      <c r="E561" t="s">
        <v>53</v>
      </c>
      <c r="F561">
        <v>10</v>
      </c>
      <c r="G561">
        <f>'Бланки ВЭС'!D896</f>
        <v>2.17</v>
      </c>
      <c r="H561">
        <f>'Бланки ВЭС'!E896</f>
        <v>2.67</v>
      </c>
      <c r="I561">
        <f>'Бланки ВЭС'!F896</f>
        <v>2.59</v>
      </c>
    </row>
    <row r="562" spans="1:10" x14ac:dyDescent="0.2">
      <c r="D562" t="s">
        <v>101</v>
      </c>
    </row>
    <row r="563" spans="1:10" x14ac:dyDescent="0.2">
      <c r="D563" t="s">
        <v>26</v>
      </c>
      <c r="E563" t="s">
        <v>53</v>
      </c>
      <c r="F563">
        <v>20</v>
      </c>
      <c r="G563">
        <f>'Бланки ВЭС'!D899</f>
        <v>2.46</v>
      </c>
      <c r="H563">
        <f>'Бланки ВЭС'!E899</f>
        <v>3.05</v>
      </c>
      <c r="I563">
        <f>'Бланки ВЭС'!F899</f>
        <v>2.95</v>
      </c>
    </row>
    <row r="564" spans="1:10" ht="13.5" thickBot="1" x14ac:dyDescent="0.25">
      <c r="D564" t="s">
        <v>27</v>
      </c>
      <c r="E564" t="s">
        <v>53</v>
      </c>
      <c r="F564">
        <v>20</v>
      </c>
      <c r="G564">
        <f>'Бланки ВЭС'!D900</f>
        <v>0</v>
      </c>
      <c r="H564">
        <f>'Бланки ВЭС'!E900</f>
        <v>0</v>
      </c>
      <c r="I564">
        <f>'Бланки ВЭС'!F900</f>
        <v>0</v>
      </c>
    </row>
    <row r="566" spans="1:10" ht="13.5" thickBot="1" x14ac:dyDescent="0.25">
      <c r="D566" t="s">
        <v>165</v>
      </c>
    </row>
    <row r="567" spans="1:10" ht="16.5" customHeight="1" thickBot="1" x14ac:dyDescent="0.25">
      <c r="A567" s="756" t="s">
        <v>251</v>
      </c>
      <c r="B567" s="756" t="s">
        <v>252</v>
      </c>
      <c r="C567" s="756" t="s">
        <v>253</v>
      </c>
      <c r="D567" s="756" t="s">
        <v>82</v>
      </c>
      <c r="E567" t="s">
        <v>1</v>
      </c>
      <c r="F567" s="756" t="s">
        <v>121</v>
      </c>
      <c r="G567" s="756" t="s">
        <v>249</v>
      </c>
      <c r="H567" s="756"/>
      <c r="I567" s="756"/>
      <c r="J567" s="756" t="s">
        <v>254</v>
      </c>
    </row>
    <row r="568" spans="1:10" ht="13.5" thickBot="1" x14ac:dyDescent="0.25">
      <c r="A568" s="756"/>
      <c r="B568" s="756"/>
      <c r="C568" s="756"/>
      <c r="D568" s="756"/>
      <c r="E568" t="s">
        <v>2</v>
      </c>
      <c r="F568" s="756"/>
      <c r="G568" s="756" t="s">
        <v>107</v>
      </c>
      <c r="H568" s="756" t="s">
        <v>5</v>
      </c>
      <c r="I568" s="756" t="s">
        <v>178</v>
      </c>
      <c r="J568" s="756"/>
    </row>
    <row r="569" spans="1:10" ht="47.25" customHeight="1" thickBot="1" x14ac:dyDescent="0.25">
      <c r="A569" s="756"/>
      <c r="B569" s="756"/>
      <c r="C569" s="756"/>
      <c r="D569" s="756"/>
      <c r="E569" t="s">
        <v>3</v>
      </c>
      <c r="F569" s="756"/>
      <c r="G569" s="756"/>
      <c r="H569" s="756"/>
      <c r="I569" s="756"/>
      <c r="J569" s="756"/>
    </row>
    <row r="570" spans="1:10" x14ac:dyDescent="0.2">
      <c r="D570" t="s">
        <v>216</v>
      </c>
      <c r="E570" t="s">
        <v>16</v>
      </c>
      <c r="F570">
        <v>40</v>
      </c>
      <c r="G570">
        <f>'Бланки ВЭС'!D910</f>
        <v>13.76</v>
      </c>
      <c r="H570">
        <f>'Бланки ВЭС'!E910</f>
        <v>16.96</v>
      </c>
      <c r="I570">
        <f>'Бланки ВЭС'!F910</f>
        <v>16.43</v>
      </c>
    </row>
    <row r="571" spans="1:10" x14ac:dyDescent="0.2">
      <c r="D571" t="s">
        <v>237</v>
      </c>
      <c r="E571" t="s">
        <v>16</v>
      </c>
      <c r="F571">
        <v>30</v>
      </c>
      <c r="G571">
        <f>'Бланки ВЭС'!D911</f>
        <v>-7.75</v>
      </c>
      <c r="H571">
        <f>'Бланки ВЭС'!E911</f>
        <v>-9.5500000000000007</v>
      </c>
      <c r="I571">
        <f>'Бланки ВЭС'!F911</f>
        <v>-9.25</v>
      </c>
    </row>
    <row r="572" spans="1:10" x14ac:dyDescent="0.2">
      <c r="D572" t="s">
        <v>235</v>
      </c>
      <c r="E572" t="s">
        <v>16</v>
      </c>
      <c r="F572">
        <v>20</v>
      </c>
      <c r="G572">
        <f>'Бланки ВЭС'!D912</f>
        <v>0</v>
      </c>
      <c r="H572">
        <f>'Бланки ВЭС'!E912</f>
        <v>0</v>
      </c>
      <c r="I572">
        <f>'Бланки ВЭС'!F912</f>
        <v>0</v>
      </c>
    </row>
    <row r="573" spans="1:10" ht="13.5" hidden="1" thickBot="1" x14ac:dyDescent="0.25">
      <c r="D573" t="s">
        <v>69</v>
      </c>
      <c r="E573" t="s">
        <v>11</v>
      </c>
      <c r="G573">
        <v>35.799999999999997</v>
      </c>
      <c r="H573">
        <v>35.799999999999997</v>
      </c>
      <c r="I573">
        <v>35.799999999999997</v>
      </c>
    </row>
    <row r="574" spans="1:10" ht="13.5" hidden="1" thickBot="1" x14ac:dyDescent="0.25">
      <c r="E574" t="s">
        <v>12</v>
      </c>
      <c r="G574">
        <v>35.799999999999997</v>
      </c>
      <c r="H574">
        <v>35.799999999999997</v>
      </c>
      <c r="I574">
        <v>35.799999999999997</v>
      </c>
    </row>
    <row r="575" spans="1:10" ht="13.5" hidden="1" thickBot="1" x14ac:dyDescent="0.25">
      <c r="D575" t="s">
        <v>70</v>
      </c>
      <c r="E575" t="s">
        <v>11</v>
      </c>
      <c r="G575">
        <v>10.1</v>
      </c>
      <c r="H575">
        <v>10.1</v>
      </c>
      <c r="I575">
        <v>10.1</v>
      </c>
    </row>
    <row r="576" spans="1:10" ht="13.5" hidden="1" thickBot="1" x14ac:dyDescent="0.25">
      <c r="E576" t="s">
        <v>12</v>
      </c>
      <c r="G576">
        <v>10.1</v>
      </c>
      <c r="H576">
        <v>10.1</v>
      </c>
      <c r="I576">
        <v>10.1</v>
      </c>
    </row>
    <row r="577" spans="1:10" x14ac:dyDescent="0.2">
      <c r="D577" t="s">
        <v>100</v>
      </c>
    </row>
    <row r="578" spans="1:10" x14ac:dyDescent="0.2">
      <c r="D578" t="s">
        <v>21</v>
      </c>
      <c r="E578" t="s">
        <v>53</v>
      </c>
      <c r="F578">
        <v>10</v>
      </c>
      <c r="G578">
        <f>'Бланки ВЭС'!D924</f>
        <v>2.92</v>
      </c>
      <c r="H578">
        <f>'Бланки ВЭС'!E924</f>
        <v>3.6</v>
      </c>
      <c r="I578">
        <f>'Бланки ВЭС'!F924</f>
        <v>3.49</v>
      </c>
    </row>
    <row r="579" spans="1:10" x14ac:dyDescent="0.2">
      <c r="D579" t="s">
        <v>26</v>
      </c>
      <c r="E579" t="s">
        <v>53</v>
      </c>
      <c r="F579">
        <v>15</v>
      </c>
      <c r="G579">
        <f>'Бланки ВЭС'!D925</f>
        <v>1.68</v>
      </c>
      <c r="H579">
        <f>'Бланки ВЭС'!E925</f>
        <v>2.0699999999999998</v>
      </c>
      <c r="I579">
        <f>'Бланки ВЭС'!F925</f>
        <v>2.0099999999999998</v>
      </c>
    </row>
    <row r="580" spans="1:10" ht="13.5" thickBot="1" x14ac:dyDescent="0.25">
      <c r="D580" t="s">
        <v>27</v>
      </c>
      <c r="E580" t="s">
        <v>53</v>
      </c>
      <c r="F580">
        <v>40</v>
      </c>
      <c r="G580">
        <f>'Бланки ВЭС'!D926</f>
        <v>3.08</v>
      </c>
      <c r="H580">
        <f>'Бланки ВЭС'!E926</f>
        <v>3.8</v>
      </c>
      <c r="I580">
        <f>'Бланки ВЭС'!F926</f>
        <v>3.68</v>
      </c>
    </row>
    <row r="581" spans="1:10" x14ac:dyDescent="0.2">
      <c r="D581" t="s">
        <v>101</v>
      </c>
    </row>
    <row r="582" spans="1:10" x14ac:dyDescent="0.2">
      <c r="D582" t="s">
        <v>22</v>
      </c>
      <c r="E582" t="s">
        <v>53</v>
      </c>
      <c r="F582">
        <v>10</v>
      </c>
      <c r="G582">
        <f>'Бланки ВЭС'!D929</f>
        <v>8.0500000000000007</v>
      </c>
      <c r="H582">
        <f>'Бланки ВЭС'!E929</f>
        <v>9.91</v>
      </c>
      <c r="I582">
        <f>'Бланки ВЭС'!F929</f>
        <v>9.6</v>
      </c>
    </row>
    <row r="583" spans="1:10" x14ac:dyDescent="0.2">
      <c r="D583" t="s">
        <v>23</v>
      </c>
      <c r="E583" t="s">
        <v>53</v>
      </c>
      <c r="F583">
        <v>20</v>
      </c>
      <c r="G583">
        <f>'Бланки ВЭС'!D930</f>
        <v>1.91</v>
      </c>
      <c r="H583">
        <f>'Бланки ВЭС'!E930</f>
        <v>2.36</v>
      </c>
      <c r="I583">
        <f>'Бланки ВЭС'!F930</f>
        <v>2.29</v>
      </c>
    </row>
    <row r="584" spans="1:10" x14ac:dyDescent="0.2">
      <c r="D584" t="s">
        <v>20</v>
      </c>
      <c r="E584" t="s">
        <v>53</v>
      </c>
      <c r="F584">
        <v>20</v>
      </c>
      <c r="G584">
        <f>'Бланки ВЭС'!D931</f>
        <v>2.2200000000000002</v>
      </c>
      <c r="H584">
        <f>'Бланки ВЭС'!E931</f>
        <v>2.74</v>
      </c>
      <c r="I584">
        <f>'Бланки ВЭС'!F931</f>
        <v>2.66</v>
      </c>
    </row>
    <row r="585" spans="1:10" ht="13.5" thickBot="1" x14ac:dyDescent="0.25">
      <c r="D585" t="s">
        <v>25</v>
      </c>
      <c r="E585" t="s">
        <v>53</v>
      </c>
      <c r="F585">
        <v>15</v>
      </c>
      <c r="G585">
        <f>'Бланки ВЭС'!D932</f>
        <v>0.97</v>
      </c>
      <c r="H585">
        <f>'Бланки ВЭС'!E932</f>
        <v>1.2</v>
      </c>
      <c r="I585">
        <f>'Бланки ВЭС'!F932</f>
        <v>1.1599999999999999</v>
      </c>
    </row>
    <row r="587" spans="1:10" ht="13.5" thickBot="1" x14ac:dyDescent="0.25">
      <c r="D587" t="s">
        <v>177</v>
      </c>
    </row>
    <row r="588" spans="1:10" ht="16.5" customHeight="1" thickBot="1" x14ac:dyDescent="0.25">
      <c r="A588" s="756" t="s">
        <v>251</v>
      </c>
      <c r="B588" s="756" t="s">
        <v>252</v>
      </c>
      <c r="C588" s="756" t="s">
        <v>253</v>
      </c>
      <c r="D588" s="756" t="s">
        <v>82</v>
      </c>
      <c r="E588" t="s">
        <v>1</v>
      </c>
      <c r="F588" s="756" t="s">
        <v>121</v>
      </c>
      <c r="G588" s="756" t="s">
        <v>249</v>
      </c>
      <c r="H588" s="756"/>
      <c r="I588" s="756"/>
      <c r="J588" s="756" t="s">
        <v>254</v>
      </c>
    </row>
    <row r="589" spans="1:10" ht="13.5" thickBot="1" x14ac:dyDescent="0.25">
      <c r="A589" s="756"/>
      <c r="B589" s="756"/>
      <c r="C589" s="756"/>
      <c r="D589" s="756"/>
      <c r="E589" t="s">
        <v>2</v>
      </c>
      <c r="F589" s="756"/>
      <c r="G589" s="756" t="s">
        <v>107</v>
      </c>
      <c r="H589" s="756" t="s">
        <v>5</v>
      </c>
      <c r="I589" s="756" t="s">
        <v>178</v>
      </c>
      <c r="J589" s="756"/>
    </row>
    <row r="590" spans="1:10" ht="47.25" customHeight="1" thickBot="1" x14ac:dyDescent="0.25">
      <c r="A590" s="756"/>
      <c r="B590" s="756"/>
      <c r="C590" s="756"/>
      <c r="D590" s="756"/>
      <c r="E590" t="s">
        <v>3</v>
      </c>
      <c r="F590" s="756"/>
      <c r="G590" s="756"/>
      <c r="H590" s="756"/>
      <c r="I590" s="756"/>
      <c r="J590" s="756"/>
    </row>
    <row r="591" spans="1:10" x14ac:dyDescent="0.2">
      <c r="D591" t="s">
        <v>215</v>
      </c>
      <c r="E591" t="s">
        <v>16</v>
      </c>
      <c r="G591">
        <f>'Бланки ВЭС'!D943</f>
        <v>0.94</v>
      </c>
      <c r="H591">
        <f>'Бланки ВЭС'!E943</f>
        <v>1.1599999999999999</v>
      </c>
      <c r="I591">
        <f>'Бланки ВЭС'!F943</f>
        <v>1.1200000000000001</v>
      </c>
    </row>
    <row r="592" spans="1:10" x14ac:dyDescent="0.2">
      <c r="D592" t="s">
        <v>229</v>
      </c>
      <c r="E592" t="s">
        <v>16</v>
      </c>
      <c r="G592">
        <f>'Бланки ВЭС'!D944</f>
        <v>3.21</v>
      </c>
      <c r="H592">
        <f>'Бланки ВЭС'!E944</f>
        <v>3.96</v>
      </c>
      <c r="I592">
        <f>'Бланки ВЭС'!F944</f>
        <v>3.84</v>
      </c>
    </row>
    <row r="593" spans="1:10" hidden="1" x14ac:dyDescent="0.2">
      <c r="D593" t="s">
        <v>69</v>
      </c>
      <c r="E593" t="s">
        <v>11</v>
      </c>
      <c r="G593">
        <v>35.799999999999997</v>
      </c>
      <c r="H593">
        <v>35.799999999999997</v>
      </c>
      <c r="I593">
        <v>35.799999999999997</v>
      </c>
    </row>
    <row r="594" spans="1:10" hidden="1" x14ac:dyDescent="0.2">
      <c r="E594" t="s">
        <v>12</v>
      </c>
      <c r="G594">
        <v>36</v>
      </c>
      <c r="H594">
        <v>36</v>
      </c>
      <c r="I594">
        <v>36</v>
      </c>
    </row>
    <row r="595" spans="1:10" hidden="1" x14ac:dyDescent="0.2">
      <c r="D595" t="s">
        <v>70</v>
      </c>
      <c r="E595" t="s">
        <v>11</v>
      </c>
      <c r="G595">
        <v>10.4</v>
      </c>
      <c r="H595">
        <v>10.4</v>
      </c>
      <c r="I595">
        <v>10.4</v>
      </c>
    </row>
    <row r="596" spans="1:10" ht="13.5" hidden="1" thickBot="1" x14ac:dyDescent="0.25">
      <c r="E596" t="s">
        <v>12</v>
      </c>
      <c r="G596">
        <v>10.4</v>
      </c>
      <c r="H596">
        <v>10.4</v>
      </c>
      <c r="I596">
        <v>10.4</v>
      </c>
    </row>
    <row r="598" spans="1:10" x14ac:dyDescent="0.2">
      <c r="D598" t="s">
        <v>157</v>
      </c>
    </row>
    <row r="599" spans="1:10" ht="16.5" customHeight="1" thickBot="1" x14ac:dyDescent="0.25">
      <c r="A599" s="756" t="s">
        <v>251</v>
      </c>
      <c r="B599" s="756" t="s">
        <v>252</v>
      </c>
      <c r="C599" s="756" t="s">
        <v>253</v>
      </c>
      <c r="D599" s="756" t="s">
        <v>82</v>
      </c>
      <c r="E599" t="s">
        <v>1</v>
      </c>
      <c r="F599" s="756" t="s">
        <v>121</v>
      </c>
      <c r="G599" s="756" t="s">
        <v>249</v>
      </c>
      <c r="H599" s="756"/>
      <c r="I599" s="756"/>
      <c r="J599" s="756" t="s">
        <v>254</v>
      </c>
    </row>
    <row r="600" spans="1:10" ht="13.5" thickBot="1" x14ac:dyDescent="0.25">
      <c r="A600" s="756"/>
      <c r="B600" s="756"/>
      <c r="C600" s="756"/>
      <c r="D600" s="756"/>
      <c r="E600" t="s">
        <v>2</v>
      </c>
      <c r="F600" s="756"/>
      <c r="G600" s="756" t="s">
        <v>107</v>
      </c>
      <c r="H600" s="756" t="s">
        <v>5</v>
      </c>
      <c r="I600" s="756" t="s">
        <v>178</v>
      </c>
      <c r="J600" s="756"/>
    </row>
    <row r="601" spans="1:10" ht="47.25" customHeight="1" thickBot="1" x14ac:dyDescent="0.25">
      <c r="A601" s="756"/>
      <c r="B601" s="756"/>
      <c r="C601" s="756"/>
      <c r="D601" s="756"/>
      <c r="E601" t="s">
        <v>3</v>
      </c>
      <c r="F601" s="756"/>
      <c r="G601" s="756"/>
      <c r="H601" s="756"/>
      <c r="I601" s="756"/>
      <c r="J601" s="756"/>
    </row>
    <row r="602" spans="1:10" x14ac:dyDescent="0.2">
      <c r="A602">
        <v>468</v>
      </c>
      <c r="B602">
        <v>390</v>
      </c>
      <c r="C602">
        <f>B602*0.9</f>
        <v>351</v>
      </c>
      <c r="D602" t="s">
        <v>212</v>
      </c>
      <c r="E602" t="s">
        <v>16</v>
      </c>
      <c r="F602">
        <v>60</v>
      </c>
      <c r="G602">
        <f>'Бланки ВЭС'!D962</f>
        <v>37.47</v>
      </c>
      <c r="H602">
        <f>'Бланки ВЭС'!E962</f>
        <v>46.2</v>
      </c>
      <c r="I602">
        <f>'Бланки ВЭС'!F962</f>
        <v>44.77</v>
      </c>
    </row>
    <row r="603" spans="1:10" x14ac:dyDescent="0.2">
      <c r="A603">
        <v>468</v>
      </c>
      <c r="B603">
        <v>390</v>
      </c>
      <c r="C603">
        <f>B603*0.9</f>
        <v>351</v>
      </c>
      <c r="D603" t="s">
        <v>198</v>
      </c>
      <c r="E603" t="s">
        <v>16</v>
      </c>
      <c r="F603">
        <v>60</v>
      </c>
      <c r="G603">
        <f>'Бланки ВЭС'!D963</f>
        <v>-17.559999999999999</v>
      </c>
      <c r="H603">
        <f>'Бланки ВЭС'!E963</f>
        <v>-21.65</v>
      </c>
      <c r="I603">
        <f>'Бланки ВЭС'!F963</f>
        <v>-20.97</v>
      </c>
    </row>
    <row r="604" spans="1:10" ht="13.5" hidden="1" thickBot="1" x14ac:dyDescent="0.25">
      <c r="D604" t="s">
        <v>10</v>
      </c>
      <c r="E604" t="s">
        <v>11</v>
      </c>
      <c r="G604">
        <v>115.8</v>
      </c>
      <c r="H604">
        <v>115.4</v>
      </c>
      <c r="I604">
        <v>115.1</v>
      </c>
    </row>
    <row r="605" spans="1:10" ht="13.5" hidden="1" thickBot="1" x14ac:dyDescent="0.25">
      <c r="E605" t="s">
        <v>12</v>
      </c>
      <c r="G605">
        <v>115.8</v>
      </c>
      <c r="H605">
        <v>115.4</v>
      </c>
      <c r="I605">
        <v>115.1</v>
      </c>
    </row>
    <row r="606" spans="1:10" ht="13.5" hidden="1" thickBot="1" x14ac:dyDescent="0.25">
      <c r="D606" t="s">
        <v>70</v>
      </c>
      <c r="E606" t="s">
        <v>11</v>
      </c>
      <c r="G606">
        <v>10.3</v>
      </c>
      <c r="H606">
        <v>10.3</v>
      </c>
      <c r="I606">
        <v>10.3</v>
      </c>
    </row>
    <row r="607" spans="1:10" ht="13.5" hidden="1" thickBot="1" x14ac:dyDescent="0.25">
      <c r="E607" t="s">
        <v>12</v>
      </c>
      <c r="G607">
        <v>10.3</v>
      </c>
      <c r="H607">
        <v>10.3</v>
      </c>
      <c r="I607">
        <v>10.3</v>
      </c>
    </row>
    <row r="608" spans="1:10" x14ac:dyDescent="0.2">
      <c r="D608" t="s">
        <v>100</v>
      </c>
    </row>
    <row r="609" spans="1:10" x14ac:dyDescent="0.2">
      <c r="D609" t="s">
        <v>21</v>
      </c>
      <c r="E609" t="s">
        <v>53</v>
      </c>
      <c r="F609">
        <v>40</v>
      </c>
      <c r="G609">
        <f>'Бланки ВЭС'!D978</f>
        <v>15.25</v>
      </c>
      <c r="H609">
        <f>'Бланки ВЭС'!E978</f>
        <v>18.8</v>
      </c>
      <c r="I609">
        <f>'Бланки ВЭС'!F978</f>
        <v>18.22</v>
      </c>
    </row>
    <row r="610" spans="1:10" x14ac:dyDescent="0.2">
      <c r="D610" t="s">
        <v>23</v>
      </c>
      <c r="E610" t="s">
        <v>53</v>
      </c>
      <c r="F610">
        <v>40</v>
      </c>
      <c r="G610">
        <f>'Бланки ВЭС'!D979</f>
        <v>25.63</v>
      </c>
      <c r="H610">
        <f>'Бланки ВЭС'!E979</f>
        <v>31.6</v>
      </c>
      <c r="I610">
        <f>'Бланки ВЭС'!F979</f>
        <v>30.62</v>
      </c>
    </row>
    <row r="611" spans="1:10" x14ac:dyDescent="0.2">
      <c r="D611" t="s">
        <v>27</v>
      </c>
      <c r="E611" t="s">
        <v>53</v>
      </c>
      <c r="F611">
        <v>40</v>
      </c>
      <c r="G611">
        <f>'Бланки ВЭС'!D980</f>
        <v>58.39</v>
      </c>
      <c r="H611">
        <f>'Бланки ВЭС'!E980</f>
        <v>72</v>
      </c>
      <c r="I611">
        <f>'Бланки ВЭС'!F980</f>
        <v>69.77</v>
      </c>
    </row>
    <row r="612" spans="1:10" x14ac:dyDescent="0.2">
      <c r="D612" t="s">
        <v>25</v>
      </c>
      <c r="E612" t="s">
        <v>53</v>
      </c>
      <c r="F612">
        <v>40</v>
      </c>
      <c r="G612">
        <f>'Бланки ВЭС'!D981</f>
        <v>10.71</v>
      </c>
      <c r="H612">
        <f>'Бланки ВЭС'!E981</f>
        <v>13.2</v>
      </c>
      <c r="I612">
        <f>'Бланки ВЭС'!F981</f>
        <v>12.79</v>
      </c>
    </row>
    <row r="613" spans="1:10" ht="13.5" thickBot="1" x14ac:dyDescent="0.25">
      <c r="D613" t="s">
        <v>28</v>
      </c>
      <c r="E613" t="s">
        <v>53</v>
      </c>
      <c r="F613">
        <v>40</v>
      </c>
      <c r="G613">
        <f>'Бланки ВЭС'!D982</f>
        <v>4.54</v>
      </c>
      <c r="H613">
        <f>'Бланки ВЭС'!E982</f>
        <v>5.6</v>
      </c>
      <c r="I613">
        <f>'Бланки ВЭС'!F982</f>
        <v>5.43</v>
      </c>
    </row>
    <row r="614" spans="1:10" ht="13.5" thickBot="1" x14ac:dyDescent="0.25">
      <c r="D614" t="s">
        <v>101</v>
      </c>
    </row>
    <row r="615" spans="1:10" x14ac:dyDescent="0.2">
      <c r="D615" t="s">
        <v>22</v>
      </c>
      <c r="E615" t="s">
        <v>53</v>
      </c>
      <c r="F615">
        <v>40</v>
      </c>
      <c r="G615">
        <f>'Бланки ВЭС'!D985</f>
        <v>36.33</v>
      </c>
      <c r="H615">
        <f>'Бланки ВЭС'!E985</f>
        <v>44.8</v>
      </c>
      <c r="I615">
        <f>'Бланки ВЭС'!F985</f>
        <v>43.41</v>
      </c>
    </row>
    <row r="616" spans="1:10" x14ac:dyDescent="0.2">
      <c r="D616" t="s">
        <v>20</v>
      </c>
      <c r="E616" t="s">
        <v>53</v>
      </c>
      <c r="F616">
        <v>40</v>
      </c>
      <c r="G616">
        <f>'Бланки ВЭС'!D986</f>
        <v>24.65</v>
      </c>
      <c r="H616">
        <f>'Бланки ВЭС'!E986</f>
        <v>30.4</v>
      </c>
      <c r="I616">
        <f>'Бланки ВЭС'!F986</f>
        <v>29.46</v>
      </c>
    </row>
    <row r="617" spans="1:10" x14ac:dyDescent="0.2">
      <c r="D617" t="s">
        <v>26</v>
      </c>
      <c r="E617" t="s">
        <v>53</v>
      </c>
      <c r="F617">
        <v>40</v>
      </c>
      <c r="G617">
        <f>'Бланки ВЭС'!D987</f>
        <v>46.35</v>
      </c>
      <c r="H617">
        <f>'Бланки ВЭС'!E987</f>
        <v>57.2</v>
      </c>
      <c r="I617">
        <f>'Бланки ВЭС'!F987</f>
        <v>55.5</v>
      </c>
    </row>
    <row r="618" spans="1:10" ht="13.5" thickBot="1" x14ac:dyDescent="0.25">
      <c r="D618" t="s">
        <v>24</v>
      </c>
      <c r="E618" t="s">
        <v>53</v>
      </c>
      <c r="F618">
        <v>40</v>
      </c>
      <c r="G618">
        <f>'Бланки ВЭС'!D988</f>
        <v>2.6</v>
      </c>
      <c r="H618">
        <f>'Бланки ВЭС'!E988</f>
        <v>3.2</v>
      </c>
      <c r="I618">
        <f>'Бланки ВЭС'!F988</f>
        <v>3.1</v>
      </c>
    </row>
    <row r="619" spans="1:10" ht="15.75" customHeight="1" x14ac:dyDescent="0.2"/>
    <row r="620" spans="1:10" ht="13.5" thickBot="1" x14ac:dyDescent="0.25">
      <c r="D620" t="s">
        <v>181</v>
      </c>
    </row>
    <row r="621" spans="1:10" ht="13.5" thickBot="1" x14ac:dyDescent="0.25">
      <c r="A621" s="756" t="s">
        <v>251</v>
      </c>
      <c r="B621" s="756" t="s">
        <v>252</v>
      </c>
      <c r="C621" s="756" t="s">
        <v>253</v>
      </c>
      <c r="D621" s="756" t="s">
        <v>82</v>
      </c>
      <c r="E621" t="s">
        <v>1</v>
      </c>
      <c r="F621" s="756" t="s">
        <v>121</v>
      </c>
      <c r="G621" s="756" t="s">
        <v>249</v>
      </c>
      <c r="H621" s="756"/>
      <c r="I621" s="756"/>
      <c r="J621" s="756" t="s">
        <v>254</v>
      </c>
    </row>
    <row r="622" spans="1:10" ht="13.5" thickBot="1" x14ac:dyDescent="0.25">
      <c r="A622" s="756"/>
      <c r="B622" s="756"/>
      <c r="C622" s="756"/>
      <c r="D622" s="756"/>
      <c r="E622" t="s">
        <v>2</v>
      </c>
      <c r="F622" s="756"/>
      <c r="G622" s="756" t="s">
        <v>107</v>
      </c>
      <c r="H622" s="756" t="s">
        <v>5</v>
      </c>
      <c r="I622" s="756" t="s">
        <v>178</v>
      </c>
      <c r="J622" s="756"/>
    </row>
    <row r="623" spans="1:10" ht="47.25" customHeight="1" thickBot="1" x14ac:dyDescent="0.25">
      <c r="A623" s="756"/>
      <c r="B623" s="756"/>
      <c r="C623" s="756"/>
      <c r="D623" s="756"/>
      <c r="E623" t="s">
        <v>3</v>
      </c>
      <c r="F623" s="756"/>
      <c r="G623" s="756"/>
      <c r="H623" s="756"/>
      <c r="I623" s="756"/>
      <c r="J623" s="756"/>
    </row>
    <row r="624" spans="1:10" x14ac:dyDescent="0.2">
      <c r="D624" t="s">
        <v>182</v>
      </c>
      <c r="E624" t="s">
        <v>16</v>
      </c>
      <c r="G624">
        <f>'Бланки ВЭС'!D999</f>
        <v>0</v>
      </c>
      <c r="H624">
        <f>'Бланки ВЭС'!E999</f>
        <v>0</v>
      </c>
      <c r="I624">
        <f>'Бланки ВЭС'!F999</f>
        <v>0</v>
      </c>
    </row>
    <row r="625" spans="1:10" hidden="1" x14ac:dyDescent="0.2">
      <c r="D625" t="s">
        <v>70</v>
      </c>
      <c r="E625" t="s">
        <v>11</v>
      </c>
      <c r="G625">
        <v>10.199999999999999</v>
      </c>
      <c r="H625">
        <v>10.199999999999999</v>
      </c>
      <c r="I625">
        <v>10.199999999999999</v>
      </c>
    </row>
    <row r="626" spans="1:10" x14ac:dyDescent="0.2">
      <c r="D626" t="s">
        <v>21</v>
      </c>
      <c r="E626" t="s">
        <v>16</v>
      </c>
      <c r="G626">
        <f>'Бланки ВЭС'!D1001</f>
        <v>0</v>
      </c>
      <c r="H626">
        <f>'Бланки ВЭС'!E1001</f>
        <v>0</v>
      </c>
      <c r="I626">
        <f>'Бланки ВЭС'!F1001</f>
        <v>0</v>
      </c>
    </row>
    <row r="627" spans="1:10" x14ac:dyDescent="0.2">
      <c r="D627" t="s">
        <v>22</v>
      </c>
      <c r="E627" t="s">
        <v>16</v>
      </c>
      <c r="G627">
        <f>'Бланки ВЭС'!D1002</f>
        <v>0</v>
      </c>
      <c r="H627">
        <f>'Бланки ВЭС'!E1002</f>
        <v>0</v>
      </c>
      <c r="I627">
        <f>'Бланки ВЭС'!F1002</f>
        <v>0</v>
      </c>
    </row>
    <row r="628" spans="1:10" x14ac:dyDescent="0.2">
      <c r="D628" t="s">
        <v>20</v>
      </c>
      <c r="E628" t="s">
        <v>16</v>
      </c>
      <c r="G628">
        <f>'Бланки ВЭС'!D1003</f>
        <v>0</v>
      </c>
      <c r="H628">
        <f>'Бланки ВЭС'!E1003</f>
        <v>0</v>
      </c>
      <c r="I628">
        <f>'Бланки ВЭС'!F1003</f>
        <v>0</v>
      </c>
    </row>
    <row r="629" spans="1:10" ht="13.5" thickBot="1" x14ac:dyDescent="0.25">
      <c r="D629" t="s">
        <v>191</v>
      </c>
      <c r="E629" t="s">
        <v>16</v>
      </c>
      <c r="G629">
        <f>'Бланки ВЭС'!D1004</f>
        <v>0</v>
      </c>
      <c r="H629">
        <f>'Бланки ВЭС'!E1004</f>
        <v>0</v>
      </c>
      <c r="I629">
        <f>'Бланки ВЭС'!F1004</f>
        <v>0</v>
      </c>
    </row>
    <row r="631" spans="1:10" ht="13.5" thickBot="1" x14ac:dyDescent="0.25">
      <c r="D631" t="s">
        <v>183</v>
      </c>
    </row>
    <row r="632" spans="1:10" ht="13.5" thickBot="1" x14ac:dyDescent="0.25">
      <c r="A632" s="756" t="s">
        <v>251</v>
      </c>
      <c r="B632" s="756" t="s">
        <v>252</v>
      </c>
      <c r="C632" s="756" t="s">
        <v>253</v>
      </c>
      <c r="D632" s="756" t="s">
        <v>82</v>
      </c>
      <c r="E632" t="s">
        <v>1</v>
      </c>
      <c r="F632" s="756" t="s">
        <v>121</v>
      </c>
      <c r="G632" s="756" t="s">
        <v>249</v>
      </c>
      <c r="H632" s="756"/>
      <c r="I632" s="756"/>
      <c r="J632" s="756" t="s">
        <v>254</v>
      </c>
    </row>
    <row r="633" spans="1:10" ht="13.5" thickBot="1" x14ac:dyDescent="0.25">
      <c r="A633" s="756"/>
      <c r="B633" s="756"/>
      <c r="C633" s="756"/>
      <c r="D633" s="756"/>
      <c r="E633" t="s">
        <v>2</v>
      </c>
      <c r="F633" s="756"/>
      <c r="G633" s="756" t="s">
        <v>107</v>
      </c>
      <c r="H633" s="756" t="s">
        <v>5</v>
      </c>
      <c r="I633" s="756" t="s">
        <v>178</v>
      </c>
      <c r="J633" s="756"/>
    </row>
    <row r="634" spans="1:10" ht="48" customHeight="1" thickBot="1" x14ac:dyDescent="0.25">
      <c r="A634" s="756"/>
      <c r="B634" s="756"/>
      <c r="C634" s="756"/>
      <c r="D634" s="756"/>
      <c r="E634" t="s">
        <v>3</v>
      </c>
      <c r="F634" s="756"/>
      <c r="G634" s="756"/>
      <c r="H634" s="756"/>
      <c r="I634" s="756"/>
      <c r="J634" s="756"/>
    </row>
    <row r="635" spans="1:10" x14ac:dyDescent="0.2">
      <c r="D635" t="s">
        <v>184</v>
      </c>
      <c r="E635" t="s">
        <v>16</v>
      </c>
      <c r="G635">
        <f>'Бланки ВЭС'!D1012</f>
        <v>0</v>
      </c>
      <c r="H635">
        <f>'Бланки ВЭС'!E1012</f>
        <v>0</v>
      </c>
      <c r="I635">
        <f>'Бланки ВЭС'!F1012</f>
        <v>0</v>
      </c>
    </row>
    <row r="636" spans="1:10" hidden="1" x14ac:dyDescent="0.2">
      <c r="D636" t="s">
        <v>70</v>
      </c>
      <c r="E636" t="s">
        <v>11</v>
      </c>
      <c r="G636">
        <v>10.199999999999999</v>
      </c>
      <c r="H636">
        <v>10.199999999999999</v>
      </c>
      <c r="I636">
        <v>10.199999999999999</v>
      </c>
    </row>
    <row r="637" spans="1:10" x14ac:dyDescent="0.2">
      <c r="D637" t="s">
        <v>21</v>
      </c>
      <c r="E637" t="s">
        <v>16</v>
      </c>
      <c r="G637">
        <f>'Бланки ВЭС'!D1014</f>
        <v>0</v>
      </c>
      <c r="H637">
        <f>'Бланки ВЭС'!E1014</f>
        <v>0</v>
      </c>
      <c r="I637">
        <f>'Бланки ВЭС'!F1014</f>
        <v>0</v>
      </c>
    </row>
    <row r="638" spans="1:10" x14ac:dyDescent="0.2">
      <c r="D638" t="s">
        <v>22</v>
      </c>
      <c r="E638" t="s">
        <v>16</v>
      </c>
      <c r="G638">
        <f>'Бланки ВЭС'!D1015</f>
        <v>0</v>
      </c>
      <c r="H638">
        <f>'Бланки ВЭС'!E1015</f>
        <v>0</v>
      </c>
      <c r="I638">
        <f>'Бланки ВЭС'!F1015</f>
        <v>0</v>
      </c>
    </row>
    <row r="639" spans="1:10" x14ac:dyDescent="0.2">
      <c r="D639" t="s">
        <v>23</v>
      </c>
      <c r="E639" t="s">
        <v>16</v>
      </c>
      <c r="G639">
        <f>'Бланки ВЭС'!D1016</f>
        <v>0</v>
      </c>
      <c r="H639">
        <f>'Бланки ВЭС'!E1016</f>
        <v>0</v>
      </c>
      <c r="I639">
        <f>'Бланки ВЭС'!F1016</f>
        <v>0</v>
      </c>
    </row>
    <row r="640" spans="1:10" ht="13.5" thickBot="1" x14ac:dyDescent="0.25">
      <c r="D640" t="s">
        <v>192</v>
      </c>
      <c r="E640" t="s">
        <v>16</v>
      </c>
      <c r="G640">
        <f>'Бланки ВЭС'!D1017</f>
        <v>0</v>
      </c>
      <c r="H640">
        <f>'Бланки ВЭС'!E1017</f>
        <v>0</v>
      </c>
      <c r="I640">
        <f>'Бланки ВЭС'!F1017</f>
        <v>0</v>
      </c>
    </row>
    <row r="642" spans="1:10" ht="13.5" thickBot="1" x14ac:dyDescent="0.25">
      <c r="D642" t="s">
        <v>185</v>
      </c>
    </row>
    <row r="643" spans="1:10" ht="13.5" thickBot="1" x14ac:dyDescent="0.25">
      <c r="A643" s="756" t="s">
        <v>251</v>
      </c>
      <c r="B643" s="756" t="s">
        <v>252</v>
      </c>
      <c r="C643" s="756" t="s">
        <v>253</v>
      </c>
      <c r="D643" s="756" t="s">
        <v>82</v>
      </c>
      <c r="E643" t="s">
        <v>1</v>
      </c>
      <c r="F643" s="756" t="s">
        <v>121</v>
      </c>
      <c r="G643" s="756" t="s">
        <v>249</v>
      </c>
      <c r="H643" s="756"/>
      <c r="I643" s="756"/>
      <c r="J643" s="756" t="s">
        <v>254</v>
      </c>
    </row>
    <row r="644" spans="1:10" ht="13.5" thickBot="1" x14ac:dyDescent="0.25">
      <c r="A644" s="756"/>
      <c r="B644" s="756"/>
      <c r="C644" s="756"/>
      <c r="D644" s="756"/>
      <c r="E644" t="s">
        <v>2</v>
      </c>
      <c r="F644" s="756"/>
      <c r="G644" s="756" t="s">
        <v>107</v>
      </c>
      <c r="H644" s="756" t="s">
        <v>5</v>
      </c>
      <c r="I644" s="756" t="s">
        <v>178</v>
      </c>
      <c r="J644" s="756"/>
    </row>
    <row r="645" spans="1:10" ht="45.75" customHeight="1" thickBot="1" x14ac:dyDescent="0.25">
      <c r="A645" s="756"/>
      <c r="B645" s="756"/>
      <c r="C645" s="756"/>
      <c r="D645" s="756"/>
      <c r="E645" t="s">
        <v>3</v>
      </c>
      <c r="F645" s="756"/>
      <c r="G645" s="756"/>
      <c r="H645" s="756"/>
      <c r="I645" s="756"/>
      <c r="J645" s="756"/>
    </row>
    <row r="646" spans="1:10" x14ac:dyDescent="0.2">
      <c r="D646" t="s">
        <v>186</v>
      </c>
      <c r="E646" t="s">
        <v>16</v>
      </c>
      <c r="G646">
        <f>'Бланки ВЭС'!D1025</f>
        <v>5.43</v>
      </c>
      <c r="H646">
        <f>'Бланки ВЭС'!E1025</f>
        <v>6.69</v>
      </c>
      <c r="I646">
        <f>'Бланки ВЭС'!F1025</f>
        <v>6.48</v>
      </c>
    </row>
    <row r="647" spans="1:10" hidden="1" x14ac:dyDescent="0.2">
      <c r="D647" t="s">
        <v>70</v>
      </c>
      <c r="E647" t="s">
        <v>11</v>
      </c>
      <c r="G647">
        <v>0</v>
      </c>
      <c r="H647">
        <v>0</v>
      </c>
      <c r="I647">
        <v>0</v>
      </c>
    </row>
    <row r="648" spans="1:10" x14ac:dyDescent="0.2">
      <c r="D648" t="s">
        <v>21</v>
      </c>
      <c r="E648" t="s">
        <v>16</v>
      </c>
      <c r="G648">
        <f>'Бланки ВЭС'!D1027</f>
        <v>0.88</v>
      </c>
      <c r="H648">
        <f>'Бланки ВЭС'!E1027</f>
        <v>1.0900000000000001</v>
      </c>
      <c r="I648">
        <f>'Бланки ВЭС'!F1027</f>
        <v>1.06</v>
      </c>
    </row>
    <row r="649" spans="1:10" x14ac:dyDescent="0.2">
      <c r="D649" t="s">
        <v>22</v>
      </c>
      <c r="E649" t="s">
        <v>16</v>
      </c>
      <c r="G649">
        <f>'Бланки ВЭС'!D1028</f>
        <v>0</v>
      </c>
      <c r="H649">
        <f>'Бланки ВЭС'!E1028</f>
        <v>0</v>
      </c>
      <c r="I649">
        <f>'Бланки ВЭС'!F1028</f>
        <v>0</v>
      </c>
    </row>
    <row r="650" spans="1:10" x14ac:dyDescent="0.2">
      <c r="D650" t="s">
        <v>23</v>
      </c>
      <c r="E650" t="s">
        <v>16</v>
      </c>
      <c r="G650">
        <f>'Бланки ВЭС'!D1029</f>
        <v>0.87</v>
      </c>
      <c r="H650">
        <f>'Бланки ВЭС'!E1029</f>
        <v>1.07</v>
      </c>
      <c r="I650">
        <f>'Бланки ВЭС'!F1029</f>
        <v>1.04</v>
      </c>
    </row>
    <row r="651" spans="1:10" x14ac:dyDescent="0.2">
      <c r="D651" t="s">
        <v>20</v>
      </c>
      <c r="E651" t="s">
        <v>16</v>
      </c>
      <c r="G651">
        <f>'Бланки ВЭС'!D1030</f>
        <v>0.44</v>
      </c>
      <c r="H651">
        <f>'Бланки ВЭС'!E1030</f>
        <v>0.53</v>
      </c>
      <c r="I651">
        <f>'Бланки ВЭС'!F1030</f>
        <v>0.5</v>
      </c>
    </row>
    <row r="652" spans="1:10" ht="13.5" thickBot="1" x14ac:dyDescent="0.25">
      <c r="D652" t="s">
        <v>26</v>
      </c>
      <c r="E652" t="s">
        <v>16</v>
      </c>
      <c r="G652">
        <f>'Бланки ВЭС'!D1031</f>
        <v>3.24</v>
      </c>
      <c r="H652">
        <f>'Бланки ВЭС'!E1031</f>
        <v>4</v>
      </c>
      <c r="I652">
        <f>'Бланки ВЭС'!F1031</f>
        <v>3.88</v>
      </c>
    </row>
    <row r="654" spans="1:10" ht="13.5" thickBot="1" x14ac:dyDescent="0.25">
      <c r="D654" t="s">
        <v>188</v>
      </c>
    </row>
    <row r="655" spans="1:10" ht="13.5" thickBot="1" x14ac:dyDescent="0.25">
      <c r="A655" s="756" t="s">
        <v>251</v>
      </c>
      <c r="B655" s="756" t="s">
        <v>252</v>
      </c>
      <c r="C655" s="756" t="s">
        <v>253</v>
      </c>
      <c r="D655" s="756" t="s">
        <v>82</v>
      </c>
      <c r="E655" t="s">
        <v>1</v>
      </c>
      <c r="F655" s="756" t="s">
        <v>121</v>
      </c>
      <c r="G655" s="756" t="s">
        <v>249</v>
      </c>
      <c r="H655" s="756"/>
      <c r="I655" s="756"/>
      <c r="J655" s="756" t="s">
        <v>254</v>
      </c>
    </row>
    <row r="656" spans="1:10" ht="13.5" thickBot="1" x14ac:dyDescent="0.25">
      <c r="A656" s="756"/>
      <c r="B656" s="756"/>
      <c r="C656" s="756"/>
      <c r="D656" s="756"/>
      <c r="E656" t="s">
        <v>2</v>
      </c>
      <c r="F656" s="756"/>
      <c r="G656" s="756" t="s">
        <v>107</v>
      </c>
      <c r="H656" s="756" t="s">
        <v>5</v>
      </c>
      <c r="I656" s="756" t="s">
        <v>178</v>
      </c>
      <c r="J656" s="756"/>
    </row>
    <row r="657" spans="1:10" ht="48.75" customHeight="1" thickBot="1" x14ac:dyDescent="0.25">
      <c r="A657" s="756"/>
      <c r="B657" s="756"/>
      <c r="C657" s="756"/>
      <c r="D657" s="756"/>
      <c r="E657" t="s">
        <v>3</v>
      </c>
      <c r="F657" s="756"/>
      <c r="G657" s="756"/>
      <c r="H657" s="756"/>
      <c r="I657" s="756"/>
      <c r="J657" s="756"/>
    </row>
    <row r="658" spans="1:10" x14ac:dyDescent="0.2">
      <c r="D658" t="s">
        <v>189</v>
      </c>
      <c r="E658" t="s">
        <v>16</v>
      </c>
      <c r="G658">
        <f>'Бланки ВЭС'!D1040</f>
        <v>15.25</v>
      </c>
      <c r="H658">
        <f>'Бланки ВЭС'!E1040</f>
        <v>18.8</v>
      </c>
      <c r="I658">
        <f>'Бланки ВЭС'!F1040</f>
        <v>18.22</v>
      </c>
    </row>
    <row r="659" spans="1:10" ht="13.5" thickBot="1" x14ac:dyDescent="0.25">
      <c r="D659" t="s">
        <v>190</v>
      </c>
      <c r="E659" t="s">
        <v>16</v>
      </c>
      <c r="G659">
        <f>'Бланки ВЭС'!D1041</f>
        <v>36.33</v>
      </c>
      <c r="H659">
        <f>'Бланки ВЭС'!E1041</f>
        <v>44.8</v>
      </c>
      <c r="I659">
        <f>'Бланки ВЭС'!F1041</f>
        <v>43.41</v>
      </c>
    </row>
    <row r="660" spans="1:10" x14ac:dyDescent="0.2">
      <c r="D660" t="s">
        <v>21</v>
      </c>
      <c r="E660" t="s">
        <v>16</v>
      </c>
      <c r="G660">
        <f>'Бланки ВЭС'!D1044</f>
        <v>14.47</v>
      </c>
      <c r="H660">
        <f>'Бланки ВЭС'!E1044</f>
        <v>17.84</v>
      </c>
      <c r="I660">
        <f>'Бланки ВЭС'!F1044</f>
        <v>17.29</v>
      </c>
    </row>
    <row r="661" spans="1:10" x14ac:dyDescent="0.2">
      <c r="D661" t="s">
        <v>22</v>
      </c>
      <c r="E661" t="s">
        <v>16</v>
      </c>
      <c r="G661">
        <f>'Бланки ВЭС'!D1045</f>
        <v>8.6</v>
      </c>
      <c r="H661">
        <f>'Бланки ВЭС'!E1045</f>
        <v>10.6</v>
      </c>
      <c r="I661">
        <f>'Бланки ВЭС'!F1045</f>
        <v>10.27</v>
      </c>
    </row>
    <row r="662" spans="1:10" x14ac:dyDescent="0.2">
      <c r="D662" t="s">
        <v>23</v>
      </c>
      <c r="E662" t="s">
        <v>16</v>
      </c>
      <c r="G662">
        <f>'Бланки ВЭС'!D1046</f>
        <v>11.56</v>
      </c>
      <c r="H662">
        <f>'Бланки ВЭС'!E1046</f>
        <v>14.26</v>
      </c>
      <c r="I662">
        <f>'Бланки ВЭС'!F1046</f>
        <v>13.82</v>
      </c>
    </row>
    <row r="663" spans="1:10" ht="13.5" thickBot="1" x14ac:dyDescent="0.25">
      <c r="D663" t="s">
        <v>20</v>
      </c>
      <c r="E663" t="s">
        <v>16</v>
      </c>
      <c r="G663">
        <f>'Бланки ВЭС'!D1047</f>
        <v>16.95</v>
      </c>
      <c r="H663">
        <f>'Бланки ВЭС'!E1047</f>
        <v>20.9</v>
      </c>
      <c r="I663">
        <f>'Бланки ВЭС'!F1047</f>
        <v>20.25</v>
      </c>
    </row>
  </sheetData>
  <mergeCells count="374">
    <mergeCell ref="J6:J8"/>
    <mergeCell ref="D20:D22"/>
    <mergeCell ref="F20:F22"/>
    <mergeCell ref="G20:I20"/>
    <mergeCell ref="G21:G22"/>
    <mergeCell ref="H21:H22"/>
    <mergeCell ref="I21:I22"/>
    <mergeCell ref="D3:F3"/>
    <mergeCell ref="D6:D8"/>
    <mergeCell ref="F6:F8"/>
    <mergeCell ref="G6:I6"/>
    <mergeCell ref="G7:G8"/>
    <mergeCell ref="H7:H8"/>
    <mergeCell ref="I7:I8"/>
    <mergeCell ref="J20:J22"/>
    <mergeCell ref="D83:D85"/>
    <mergeCell ref="F83:F85"/>
    <mergeCell ref="G83:I83"/>
    <mergeCell ref="G84:G85"/>
    <mergeCell ref="H84:H85"/>
    <mergeCell ref="I84:I85"/>
    <mergeCell ref="D72:D74"/>
    <mergeCell ref="F72:F74"/>
    <mergeCell ref="G72:I72"/>
    <mergeCell ref="G73:G74"/>
    <mergeCell ref="H73:H74"/>
    <mergeCell ref="I73:I74"/>
    <mergeCell ref="D131:D133"/>
    <mergeCell ref="F131:F133"/>
    <mergeCell ref="G131:I131"/>
    <mergeCell ref="G132:G133"/>
    <mergeCell ref="H132:H133"/>
    <mergeCell ref="I132:I133"/>
    <mergeCell ref="D101:D103"/>
    <mergeCell ref="F101:F103"/>
    <mergeCell ref="G101:I101"/>
    <mergeCell ref="G102:G103"/>
    <mergeCell ref="H102:H103"/>
    <mergeCell ref="I102:I103"/>
    <mergeCell ref="D160:D162"/>
    <mergeCell ref="F160:F162"/>
    <mergeCell ref="G160:I160"/>
    <mergeCell ref="G161:G162"/>
    <mergeCell ref="H161:H162"/>
    <mergeCell ref="I161:I162"/>
    <mergeCell ref="D150:D152"/>
    <mergeCell ref="F150:F152"/>
    <mergeCell ref="G150:I150"/>
    <mergeCell ref="G151:G152"/>
    <mergeCell ref="H151:H152"/>
    <mergeCell ref="I151:I152"/>
    <mergeCell ref="D218:D220"/>
    <mergeCell ref="F218:F220"/>
    <mergeCell ref="G218:I218"/>
    <mergeCell ref="G219:G220"/>
    <mergeCell ref="H219:H220"/>
    <mergeCell ref="I219:I220"/>
    <mergeCell ref="D191:D193"/>
    <mergeCell ref="F191:F193"/>
    <mergeCell ref="G191:I191"/>
    <mergeCell ref="G192:G193"/>
    <mergeCell ref="H192:H193"/>
    <mergeCell ref="I192:I193"/>
    <mergeCell ref="D260:D262"/>
    <mergeCell ref="F260:F262"/>
    <mergeCell ref="G260:I260"/>
    <mergeCell ref="G261:G262"/>
    <mergeCell ref="H261:H262"/>
    <mergeCell ref="I261:I262"/>
    <mergeCell ref="D237:D239"/>
    <mergeCell ref="F237:F239"/>
    <mergeCell ref="G237:I237"/>
    <mergeCell ref="G238:G239"/>
    <mergeCell ref="H238:H239"/>
    <mergeCell ref="I238:I239"/>
    <mergeCell ref="D297:D299"/>
    <mergeCell ref="F297:F299"/>
    <mergeCell ref="G297:I297"/>
    <mergeCell ref="G298:G299"/>
    <mergeCell ref="H298:H299"/>
    <mergeCell ref="I298:I299"/>
    <mergeCell ref="D282:D284"/>
    <mergeCell ref="F282:F284"/>
    <mergeCell ref="G282:I282"/>
    <mergeCell ref="G283:G284"/>
    <mergeCell ref="H283:H284"/>
    <mergeCell ref="I283:I284"/>
    <mergeCell ref="D328:D330"/>
    <mergeCell ref="F328:F330"/>
    <mergeCell ref="G328:I328"/>
    <mergeCell ref="G329:G330"/>
    <mergeCell ref="H329:H330"/>
    <mergeCell ref="I329:I330"/>
    <mergeCell ref="D308:D310"/>
    <mergeCell ref="F308:F310"/>
    <mergeCell ref="G308:I308"/>
    <mergeCell ref="G309:G310"/>
    <mergeCell ref="H309:H310"/>
    <mergeCell ref="I309:I310"/>
    <mergeCell ref="D359:D361"/>
    <mergeCell ref="F359:F361"/>
    <mergeCell ref="G359:I359"/>
    <mergeCell ref="G360:G361"/>
    <mergeCell ref="H360:H361"/>
    <mergeCell ref="I360:I361"/>
    <mergeCell ref="D339:D341"/>
    <mergeCell ref="F339:F341"/>
    <mergeCell ref="G339:I339"/>
    <mergeCell ref="G340:G341"/>
    <mergeCell ref="H340:H341"/>
    <mergeCell ref="I340:I341"/>
    <mergeCell ref="D391:D393"/>
    <mergeCell ref="F391:F393"/>
    <mergeCell ref="G391:I391"/>
    <mergeCell ref="G392:G393"/>
    <mergeCell ref="H392:H393"/>
    <mergeCell ref="I392:I393"/>
    <mergeCell ref="D376:D378"/>
    <mergeCell ref="F376:F378"/>
    <mergeCell ref="G376:I376"/>
    <mergeCell ref="G377:G378"/>
    <mergeCell ref="H377:H378"/>
    <mergeCell ref="I377:I378"/>
    <mergeCell ref="D418:D420"/>
    <mergeCell ref="F418:F420"/>
    <mergeCell ref="G418:I418"/>
    <mergeCell ref="G419:G420"/>
    <mergeCell ref="H419:H420"/>
    <mergeCell ref="I419:I420"/>
    <mergeCell ref="D405:D407"/>
    <mergeCell ref="F405:F407"/>
    <mergeCell ref="G405:I405"/>
    <mergeCell ref="G406:G407"/>
    <mergeCell ref="H406:H407"/>
    <mergeCell ref="I406:I407"/>
    <mergeCell ref="D447:D449"/>
    <mergeCell ref="F447:F449"/>
    <mergeCell ref="G447:I447"/>
    <mergeCell ref="G448:G449"/>
    <mergeCell ref="H448:H449"/>
    <mergeCell ref="I448:I449"/>
    <mergeCell ref="D433:D435"/>
    <mergeCell ref="F433:F435"/>
    <mergeCell ref="G433:I433"/>
    <mergeCell ref="G434:G435"/>
    <mergeCell ref="H434:H435"/>
    <mergeCell ref="I434:I435"/>
    <mergeCell ref="D480:D482"/>
    <mergeCell ref="F480:F482"/>
    <mergeCell ref="G480:I480"/>
    <mergeCell ref="G481:G482"/>
    <mergeCell ref="H481:H482"/>
    <mergeCell ref="I481:I482"/>
    <mergeCell ref="D463:D465"/>
    <mergeCell ref="F463:F465"/>
    <mergeCell ref="G463:I463"/>
    <mergeCell ref="G464:G465"/>
    <mergeCell ref="H464:H465"/>
    <mergeCell ref="I464:I465"/>
    <mergeCell ref="D514:D516"/>
    <mergeCell ref="F514:F516"/>
    <mergeCell ref="G514:I514"/>
    <mergeCell ref="G515:G516"/>
    <mergeCell ref="H515:H516"/>
    <mergeCell ref="I515:I516"/>
    <mergeCell ref="D498:D500"/>
    <mergeCell ref="F498:F500"/>
    <mergeCell ref="G498:I498"/>
    <mergeCell ref="G499:G500"/>
    <mergeCell ref="H499:H500"/>
    <mergeCell ref="I499:I500"/>
    <mergeCell ref="D551:D553"/>
    <mergeCell ref="F551:F553"/>
    <mergeCell ref="G551:I551"/>
    <mergeCell ref="G552:G553"/>
    <mergeCell ref="H552:H553"/>
    <mergeCell ref="I552:I553"/>
    <mergeCell ref="G532:I532"/>
    <mergeCell ref="D533:D535"/>
    <mergeCell ref="F533:F535"/>
    <mergeCell ref="G533:I533"/>
    <mergeCell ref="G534:G535"/>
    <mergeCell ref="H534:H535"/>
    <mergeCell ref="I534:I535"/>
    <mergeCell ref="D588:D590"/>
    <mergeCell ref="F588:F590"/>
    <mergeCell ref="G588:I588"/>
    <mergeCell ref="G589:G590"/>
    <mergeCell ref="H589:H590"/>
    <mergeCell ref="I589:I590"/>
    <mergeCell ref="D567:D569"/>
    <mergeCell ref="F567:F569"/>
    <mergeCell ref="G567:I567"/>
    <mergeCell ref="G568:G569"/>
    <mergeCell ref="H568:H569"/>
    <mergeCell ref="I568:I569"/>
    <mergeCell ref="G621:I621"/>
    <mergeCell ref="G622:G623"/>
    <mergeCell ref="H622:H623"/>
    <mergeCell ref="I622:I623"/>
    <mergeCell ref="D599:D601"/>
    <mergeCell ref="F599:F601"/>
    <mergeCell ref="G599:I599"/>
    <mergeCell ref="G600:G601"/>
    <mergeCell ref="H600:H601"/>
    <mergeCell ref="I600:I601"/>
    <mergeCell ref="A6:A8"/>
    <mergeCell ref="B6:B8"/>
    <mergeCell ref="C6:C8"/>
    <mergeCell ref="K1:N1"/>
    <mergeCell ref="D655:D657"/>
    <mergeCell ref="F655:F657"/>
    <mergeCell ref="G655:I655"/>
    <mergeCell ref="G656:G657"/>
    <mergeCell ref="H656:H657"/>
    <mergeCell ref="I656:I657"/>
    <mergeCell ref="D643:D645"/>
    <mergeCell ref="F643:F645"/>
    <mergeCell ref="G643:I643"/>
    <mergeCell ref="G644:G645"/>
    <mergeCell ref="H644:H645"/>
    <mergeCell ref="I644:I645"/>
    <mergeCell ref="D632:D634"/>
    <mergeCell ref="F632:F634"/>
    <mergeCell ref="G632:I632"/>
    <mergeCell ref="G633:G634"/>
    <mergeCell ref="H633:H634"/>
    <mergeCell ref="I633:I634"/>
    <mergeCell ref="D621:D623"/>
    <mergeCell ref="F621:F623"/>
    <mergeCell ref="A20:A22"/>
    <mergeCell ref="B20:B22"/>
    <mergeCell ref="C20:C22"/>
    <mergeCell ref="A72:A74"/>
    <mergeCell ref="B72:B74"/>
    <mergeCell ref="C72:C74"/>
    <mergeCell ref="A83:A85"/>
    <mergeCell ref="B83:B85"/>
    <mergeCell ref="C83:C85"/>
    <mergeCell ref="A101:A103"/>
    <mergeCell ref="B101:B103"/>
    <mergeCell ref="C101:C103"/>
    <mergeCell ref="A131:A133"/>
    <mergeCell ref="B131:B133"/>
    <mergeCell ref="C131:C133"/>
    <mergeCell ref="A150:A152"/>
    <mergeCell ref="B150:B152"/>
    <mergeCell ref="C150:C152"/>
    <mergeCell ref="A160:A162"/>
    <mergeCell ref="B160:B162"/>
    <mergeCell ref="C160:C162"/>
    <mergeCell ref="A191:A193"/>
    <mergeCell ref="B191:B193"/>
    <mergeCell ref="C191:C193"/>
    <mergeCell ref="A218:A220"/>
    <mergeCell ref="B218:B220"/>
    <mergeCell ref="C218:C220"/>
    <mergeCell ref="A237:A239"/>
    <mergeCell ref="B237:B239"/>
    <mergeCell ref="C237:C239"/>
    <mergeCell ref="A260:A262"/>
    <mergeCell ref="B260:B262"/>
    <mergeCell ref="C260:C262"/>
    <mergeCell ref="A282:A284"/>
    <mergeCell ref="B282:B284"/>
    <mergeCell ref="C282:C284"/>
    <mergeCell ref="A297:A299"/>
    <mergeCell ref="B297:B299"/>
    <mergeCell ref="C297:C299"/>
    <mergeCell ref="A308:A310"/>
    <mergeCell ref="B308:B310"/>
    <mergeCell ref="C308:C310"/>
    <mergeCell ref="A328:A330"/>
    <mergeCell ref="B328:B330"/>
    <mergeCell ref="C328:C330"/>
    <mergeCell ref="A339:A341"/>
    <mergeCell ref="B339:B341"/>
    <mergeCell ref="C339:C341"/>
    <mergeCell ref="A359:A361"/>
    <mergeCell ref="B359:B361"/>
    <mergeCell ref="C359:C361"/>
    <mergeCell ref="A376:A378"/>
    <mergeCell ref="B376:B378"/>
    <mergeCell ref="C376:C378"/>
    <mergeCell ref="A391:A393"/>
    <mergeCell ref="B391:B393"/>
    <mergeCell ref="C391:C393"/>
    <mergeCell ref="A405:A407"/>
    <mergeCell ref="B405:B407"/>
    <mergeCell ref="C405:C407"/>
    <mergeCell ref="A418:A420"/>
    <mergeCell ref="B418:B420"/>
    <mergeCell ref="C418:C420"/>
    <mergeCell ref="A433:A435"/>
    <mergeCell ref="B433:B435"/>
    <mergeCell ref="C433:C435"/>
    <mergeCell ref="A447:A449"/>
    <mergeCell ref="B447:B449"/>
    <mergeCell ref="C447:C449"/>
    <mergeCell ref="A463:A465"/>
    <mergeCell ref="B463:B465"/>
    <mergeCell ref="C463:C465"/>
    <mergeCell ref="A480:A482"/>
    <mergeCell ref="B480:B482"/>
    <mergeCell ref="C480:C482"/>
    <mergeCell ref="A498:A500"/>
    <mergeCell ref="B498:B500"/>
    <mergeCell ref="C498:C500"/>
    <mergeCell ref="A514:A516"/>
    <mergeCell ref="B514:B516"/>
    <mergeCell ref="C514:C516"/>
    <mergeCell ref="A533:A535"/>
    <mergeCell ref="B533:B535"/>
    <mergeCell ref="C533:C535"/>
    <mergeCell ref="A551:A553"/>
    <mergeCell ref="B551:B553"/>
    <mergeCell ref="C551:C553"/>
    <mergeCell ref="A567:A569"/>
    <mergeCell ref="B567:B569"/>
    <mergeCell ref="C567:C569"/>
    <mergeCell ref="A588:A590"/>
    <mergeCell ref="B588:B590"/>
    <mergeCell ref="C588:C590"/>
    <mergeCell ref="A599:A601"/>
    <mergeCell ref="B599:B601"/>
    <mergeCell ref="C599:C601"/>
    <mergeCell ref="A621:A623"/>
    <mergeCell ref="B621:B623"/>
    <mergeCell ref="C621:C623"/>
    <mergeCell ref="A632:A634"/>
    <mergeCell ref="B632:B634"/>
    <mergeCell ref="C632:C634"/>
    <mergeCell ref="A643:A645"/>
    <mergeCell ref="B643:B645"/>
    <mergeCell ref="C643:C645"/>
    <mergeCell ref="A655:A657"/>
    <mergeCell ref="B655:B657"/>
    <mergeCell ref="C655:C657"/>
    <mergeCell ref="J359:J361"/>
    <mergeCell ref="J376:J378"/>
    <mergeCell ref="J391:J393"/>
    <mergeCell ref="J72:J74"/>
    <mergeCell ref="J83:J85"/>
    <mergeCell ref="J101:J103"/>
    <mergeCell ref="J131:J133"/>
    <mergeCell ref="J150:J152"/>
    <mergeCell ref="J160:J162"/>
    <mergeCell ref="J191:J193"/>
    <mergeCell ref="J218:J220"/>
    <mergeCell ref="J237:J239"/>
    <mergeCell ref="J551:J553"/>
    <mergeCell ref="J567:J569"/>
    <mergeCell ref="J588:J590"/>
    <mergeCell ref="J599:J601"/>
    <mergeCell ref="J621:J623"/>
    <mergeCell ref="J632:J634"/>
    <mergeCell ref="J643:J645"/>
    <mergeCell ref="J655:J657"/>
    <mergeCell ref="C1:I1"/>
    <mergeCell ref="J405:J407"/>
    <mergeCell ref="J418:J420"/>
    <mergeCell ref="J433:J435"/>
    <mergeCell ref="J447:J449"/>
    <mergeCell ref="J463:J465"/>
    <mergeCell ref="J480:J482"/>
    <mergeCell ref="J498:J500"/>
    <mergeCell ref="J514:J516"/>
    <mergeCell ref="J533:J535"/>
    <mergeCell ref="J260:J262"/>
    <mergeCell ref="J282:J284"/>
    <mergeCell ref="J297:J299"/>
    <mergeCell ref="J308:J310"/>
    <mergeCell ref="J328:J330"/>
    <mergeCell ref="J339:J341"/>
  </mergeCells>
  <pageMargins left="0.59055118110236227" right="0.23622047244094491" top="0.51181102362204722" bottom="0.31496062992125984" header="0.51181102362204722" footer="0.19685039370078741"/>
  <pageSetup paperSize="9" scale="57" fitToHeight="10" orientation="portrait" r:id="rId1"/>
  <headerFooter alignWithMargins="0">
    <oddFooter>&amp;R&amp;A&amp;P</oddFooter>
  </headerFooter>
  <rowBreaks count="26" manualBreakCount="26">
    <brk id="17" max="16383" man="1"/>
    <brk id="69" max="16383" man="1"/>
    <brk id="98" max="16383" man="1"/>
    <brk id="128" max="16383" man="1"/>
    <brk id="147" max="16383" man="1"/>
    <brk id="157" max="16383" man="1"/>
    <brk id="188" max="9" man="1"/>
    <brk id="215" max="16383" man="1"/>
    <brk id="234" max="16383" man="1"/>
    <brk id="257" max="16383" man="1"/>
    <brk id="279" max="16383" man="1"/>
    <brk id="294" max="16383" man="1"/>
    <brk id="325" max="16383" man="1"/>
    <brk id="336" max="16383" man="1"/>
    <brk id="356" max="16383" man="1"/>
    <brk id="373" max="16383" man="1"/>
    <brk id="402" max="16383" man="1"/>
    <brk id="430" max="16383" man="1"/>
    <brk id="460" max="16383" man="1"/>
    <brk id="477" max="16383" man="1"/>
    <brk id="511" max="16383" man="1"/>
    <brk id="530" max="16383" man="1"/>
    <brk id="548" max="16383" man="1"/>
    <brk id="564" max="16383" man="1"/>
    <brk id="596" max="16383" man="1"/>
    <brk id="6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Бланки ВЭС</vt:lpstr>
      <vt:lpstr>Прил.1-Мощность ВЭС</vt:lpstr>
      <vt:lpstr>Прил.1-Мощность ВЭС РДУ</vt:lpstr>
      <vt:lpstr>Прил.4-Загрузка трансф-в ВЭС</vt:lpstr>
      <vt:lpstr>Прил.7 Анализ ток нагр. ЛЭП</vt:lpstr>
      <vt:lpstr>'Бланки ВЭС'!Область_печати</vt:lpstr>
      <vt:lpstr>'Прил.1-Мощность ВЭС'!Область_печати</vt:lpstr>
      <vt:lpstr>'Прил.1-Мощность ВЭС РДУ'!Область_печати</vt:lpstr>
      <vt:lpstr>'Прил.4-Загрузка трансф-в ВЭС'!Область_печати</vt:lpstr>
      <vt:lpstr>'Прил.7 Анализ ток нагр. ЛЭП'!Область_печати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2020-08-11T06:50:45Z</cp:lastPrinted>
  <dcterms:created xsi:type="dcterms:W3CDTF">2007-06-27T12:09:11Z</dcterms:created>
  <dcterms:modified xsi:type="dcterms:W3CDTF">2020-08-25T10:55:55Z</dcterms:modified>
</cp:coreProperties>
</file>